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codeName="ThisWorkbook" defaultThemeVersion="124226"/>
  <bookViews>
    <workbookView xWindow="2655" yWindow="-660" windowWidth="15570" windowHeight="9165" tabRatio="614"/>
  </bookViews>
  <sheets>
    <sheet name="Form 1-1（Foreign）FY2016" sheetId="66" r:id="rId1"/>
    <sheet name="Form 1-1Attachment（Foreign）" sheetId="70" r:id="rId2"/>
    <sheet name="Form 2-1（Estimate Foreign）" sheetId="74" r:id="rId3"/>
    <sheet name="Form 3（Management Fee）" sheetId="76" r:id="rId4"/>
  </sheets>
  <definedNames>
    <definedName name="_xlnm.Print_Area" localSheetId="0">'Form 1-1（Foreign）FY2016'!$A$2:$AE$84</definedName>
    <definedName name="_xlnm.Print_Area" localSheetId="1">'Form 1-1Attachment（Foreign）'!$A$2:$Q$51</definedName>
    <definedName name="_xlnm.Print_Area" localSheetId="2">'Form 2-1（Estimate Foreign）'!$A$1:$AG$62</definedName>
    <definedName name="_xlnm.Print_Area" localSheetId="3">'Form 3（Management Fee）'!$A$1:$K$38</definedName>
  </definedNames>
  <calcPr calcId="125725" iterate="1"/>
</workbook>
</file>

<file path=xl/calcChain.xml><?xml version="1.0" encoding="utf-8"?>
<calcChain xmlns="http://schemas.openxmlformats.org/spreadsheetml/2006/main">
  <c r="P23" i="66"/>
  <c r="D5" i="74"/>
  <c r="E6" i="76"/>
  <c r="K10" i="74"/>
  <c r="K9"/>
  <c r="I11"/>
  <c r="I10"/>
  <c r="I9"/>
  <c r="D4" l="1"/>
  <c r="D3"/>
  <c r="E5" i="76" l="1"/>
  <c r="T52" i="66"/>
  <c r="U52"/>
  <c r="U55"/>
  <c r="P43"/>
  <c r="Q43"/>
  <c r="R43"/>
  <c r="S43"/>
  <c r="T43"/>
  <c r="U43"/>
  <c r="V43"/>
  <c r="W43"/>
  <c r="W26" s="1"/>
  <c r="P39"/>
  <c r="Q39"/>
  <c r="R39"/>
  <c r="S39"/>
  <c r="T39"/>
  <c r="U39"/>
  <c r="V39"/>
  <c r="W39"/>
  <c r="P35"/>
  <c r="Q35"/>
  <c r="R35"/>
  <c r="S35"/>
  <c r="T35"/>
  <c r="U35"/>
  <c r="V35"/>
  <c r="W35"/>
  <c r="P31"/>
  <c r="P52" s="1"/>
  <c r="Q31"/>
  <c r="R31"/>
  <c r="S31"/>
  <c r="T31"/>
  <c r="U31"/>
  <c r="V31"/>
  <c r="W31"/>
  <c r="T26"/>
  <c r="Q23"/>
  <c r="Q53" s="1"/>
  <c r="R23"/>
  <c r="R54" s="1"/>
  <c r="S23"/>
  <c r="S53" s="1"/>
  <c r="T23"/>
  <c r="T53" s="1"/>
  <c r="U23"/>
  <c r="U53" s="1"/>
  <c r="V23"/>
  <c r="V54" s="1"/>
  <c r="W23"/>
  <c r="W45" s="1"/>
  <c r="W47" s="1"/>
  <c r="T54" l="1"/>
  <c r="U54"/>
  <c r="Q55"/>
  <c r="Q54"/>
  <c r="T55"/>
  <c r="S54"/>
  <c r="Q52"/>
  <c r="V45"/>
  <c r="V47" s="1"/>
  <c r="R45"/>
  <c r="R47" s="1"/>
  <c r="V53"/>
  <c r="R53"/>
  <c r="W52"/>
  <c r="S45"/>
  <c r="S47" s="1"/>
  <c r="W53"/>
  <c r="T45"/>
  <c r="T47" s="1"/>
  <c r="V55"/>
  <c r="R55"/>
  <c r="V52"/>
  <c r="R52"/>
  <c r="U45"/>
  <c r="U47" s="1"/>
  <c r="Q45"/>
  <c r="Q47" s="1"/>
  <c r="W55"/>
  <c r="S55"/>
  <c r="S52"/>
  <c r="W54"/>
  <c r="P55"/>
  <c r="P54"/>
  <c r="P53"/>
  <c r="P26"/>
  <c r="P45" s="1"/>
  <c r="P47" s="1"/>
  <c r="S26"/>
  <c r="R26"/>
  <c r="U26"/>
  <c r="Q26"/>
  <c r="V26"/>
  <c r="Q8" i="70" l="1"/>
  <c r="G8"/>
  <c r="J27" i="76"/>
  <c r="K25"/>
  <c r="K24"/>
  <c r="K23"/>
  <c r="K22"/>
  <c r="K21"/>
  <c r="K20"/>
  <c r="K19"/>
  <c r="K18"/>
  <c r="K17"/>
  <c r="K16"/>
  <c r="K15"/>
  <c r="K14"/>
  <c r="H27"/>
  <c r="I25"/>
  <c r="I24"/>
  <c r="I23"/>
  <c r="I22"/>
  <c r="I21"/>
  <c r="I20"/>
  <c r="I19"/>
  <c r="I18"/>
  <c r="I17"/>
  <c r="I16"/>
  <c r="I15"/>
  <c r="I14"/>
  <c r="I27" s="1"/>
  <c r="G15"/>
  <c r="G16"/>
  <c r="G17"/>
  <c r="G18"/>
  <c r="G19"/>
  <c r="G20"/>
  <c r="G21"/>
  <c r="G22"/>
  <c r="G23"/>
  <c r="G24"/>
  <c r="G25"/>
  <c r="G14"/>
  <c r="G27" s="1"/>
  <c r="Y28" i="74"/>
  <c r="W28"/>
  <c r="U28"/>
  <c r="S28"/>
  <c r="Q28"/>
  <c r="O28"/>
  <c r="M28"/>
  <c r="K28"/>
  <c r="AD21"/>
  <c r="AB21"/>
  <c r="Z21"/>
  <c r="X21"/>
  <c r="V21"/>
  <c r="T21"/>
  <c r="R21"/>
  <c r="P21"/>
  <c r="N21"/>
  <c r="L21"/>
  <c r="J21"/>
  <c r="H21"/>
  <c r="U13"/>
  <c r="S15"/>
  <c r="M39" i="66"/>
  <c r="M35"/>
  <c r="M31"/>
  <c r="M26" s="1"/>
  <c r="K39"/>
  <c r="K35"/>
  <c r="K31"/>
  <c r="K43"/>
  <c r="K55" s="1"/>
  <c r="M43"/>
  <c r="AD43"/>
  <c r="AD39"/>
  <c r="AD35"/>
  <c r="AD26" s="1"/>
  <c r="AD31"/>
  <c r="Y32" i="74"/>
  <c r="S30"/>
  <c r="AF15"/>
  <c r="AF13"/>
  <c r="AC32"/>
  <c r="I15"/>
  <c r="K15"/>
  <c r="M15"/>
  <c r="O15"/>
  <c r="Q15"/>
  <c r="U15"/>
  <c r="W15"/>
  <c r="Y15"/>
  <c r="AA15"/>
  <c r="AC15"/>
  <c r="AE15"/>
  <c r="S13"/>
  <c r="Q13"/>
  <c r="I13"/>
  <c r="K13"/>
  <c r="M13"/>
  <c r="O13"/>
  <c r="W13"/>
  <c r="Y13"/>
  <c r="AA13"/>
  <c r="AC13"/>
  <c r="AE13"/>
  <c r="F27" i="76"/>
  <c r="AF42" i="74"/>
  <c r="AE42"/>
  <c r="AC42"/>
  <c r="AA42"/>
  <c r="Y42"/>
  <c r="W42"/>
  <c r="U42"/>
  <c r="S42"/>
  <c r="Q42"/>
  <c r="O42"/>
  <c r="M42"/>
  <c r="K42"/>
  <c r="I42"/>
  <c r="AF40"/>
  <c r="AE40"/>
  <c r="AC40"/>
  <c r="AA40"/>
  <c r="Y40"/>
  <c r="W40"/>
  <c r="U40"/>
  <c r="S40"/>
  <c r="Q40"/>
  <c r="O40"/>
  <c r="M40"/>
  <c r="K40"/>
  <c r="I40"/>
  <c r="AF38"/>
  <c r="AE38"/>
  <c r="AC38"/>
  <c r="AA38"/>
  <c r="Y38"/>
  <c r="W38"/>
  <c r="U38"/>
  <c r="S38"/>
  <c r="Q38"/>
  <c r="O38"/>
  <c r="M38"/>
  <c r="K38"/>
  <c r="I38"/>
  <c r="AF36"/>
  <c r="AE36"/>
  <c r="AC36"/>
  <c r="Y36"/>
  <c r="W36"/>
  <c r="U36"/>
  <c r="S36"/>
  <c r="Q36"/>
  <c r="O36"/>
  <c r="M36"/>
  <c r="K36"/>
  <c r="I36"/>
  <c r="AF34"/>
  <c r="AE34"/>
  <c r="AC34"/>
  <c r="AA34"/>
  <c r="Y34"/>
  <c r="W34"/>
  <c r="U34"/>
  <c r="S34"/>
  <c r="Q34"/>
  <c r="O34"/>
  <c r="M34"/>
  <c r="K34"/>
  <c r="I34"/>
  <c r="W32"/>
  <c r="S32"/>
  <c r="O32"/>
  <c r="M32"/>
  <c r="K32"/>
  <c r="I32"/>
  <c r="AF30"/>
  <c r="AE30"/>
  <c r="AC30"/>
  <c r="AA30"/>
  <c r="Y30"/>
  <c r="W30"/>
  <c r="U30"/>
  <c r="Q30"/>
  <c r="O30"/>
  <c r="M30"/>
  <c r="K30"/>
  <c r="I30"/>
  <c r="AF28"/>
  <c r="AE28"/>
  <c r="AC28"/>
  <c r="AA28"/>
  <c r="I28"/>
  <c r="AF20"/>
  <c r="AE20"/>
  <c r="AC20"/>
  <c r="AA20"/>
  <c r="Y20"/>
  <c r="W20"/>
  <c r="U20"/>
  <c r="S20"/>
  <c r="Q20"/>
  <c r="O20"/>
  <c r="M20"/>
  <c r="K20"/>
  <c r="I20"/>
  <c r="AF19"/>
  <c r="AE19"/>
  <c r="AC19"/>
  <c r="AA19"/>
  <c r="Y19"/>
  <c r="W19"/>
  <c r="U19"/>
  <c r="S19"/>
  <c r="Q19"/>
  <c r="O19"/>
  <c r="M19"/>
  <c r="K19"/>
  <c r="I19"/>
  <c r="AF18"/>
  <c r="AE18"/>
  <c r="AC18"/>
  <c r="AA18"/>
  <c r="Y18"/>
  <c r="W18"/>
  <c r="U18"/>
  <c r="S18"/>
  <c r="Q18"/>
  <c r="O18"/>
  <c r="M18"/>
  <c r="K18"/>
  <c r="I18"/>
  <c r="AF17"/>
  <c r="AE17"/>
  <c r="AC17"/>
  <c r="AA17"/>
  <c r="Y17"/>
  <c r="W17"/>
  <c r="U17"/>
  <c r="S17"/>
  <c r="Q17"/>
  <c r="O17"/>
  <c r="M17"/>
  <c r="K17"/>
  <c r="I17"/>
  <c r="AF16"/>
  <c r="AE16"/>
  <c r="AC16"/>
  <c r="AA16"/>
  <c r="Y16"/>
  <c r="W16"/>
  <c r="U16"/>
  <c r="S16"/>
  <c r="Q16"/>
  <c r="O16"/>
  <c r="M16"/>
  <c r="K16"/>
  <c r="I16"/>
  <c r="AF14"/>
  <c r="AE14"/>
  <c r="AC14"/>
  <c r="AA14"/>
  <c r="Y14"/>
  <c r="W14"/>
  <c r="U14"/>
  <c r="S14"/>
  <c r="Q14"/>
  <c r="O14"/>
  <c r="M14"/>
  <c r="K14"/>
  <c r="I14"/>
  <c r="AF12"/>
  <c r="AE12"/>
  <c r="AC12"/>
  <c r="AA12"/>
  <c r="Y12"/>
  <c r="W12"/>
  <c r="U12"/>
  <c r="S12"/>
  <c r="Q12"/>
  <c r="O12"/>
  <c r="M12"/>
  <c r="K12"/>
  <c r="I12"/>
  <c r="AF11"/>
  <c r="AE11"/>
  <c r="AC11"/>
  <c r="AA11"/>
  <c r="Y11"/>
  <c r="W11"/>
  <c r="U11"/>
  <c r="S11"/>
  <c r="Q11"/>
  <c r="O11"/>
  <c r="M11"/>
  <c r="K11"/>
  <c r="AF10"/>
  <c r="AE10"/>
  <c r="AC10"/>
  <c r="AA10"/>
  <c r="Y10"/>
  <c r="W10"/>
  <c r="U10"/>
  <c r="S10"/>
  <c r="Q10"/>
  <c r="O10"/>
  <c r="M10"/>
  <c r="AF9"/>
  <c r="AE9"/>
  <c r="AC9"/>
  <c r="AA9"/>
  <c r="Y9"/>
  <c r="W9"/>
  <c r="U9"/>
  <c r="S9"/>
  <c r="Q9"/>
  <c r="O9"/>
  <c r="M9"/>
  <c r="AG9"/>
  <c r="O21" i="70"/>
  <c r="Q21"/>
  <c r="O22"/>
  <c r="Q22"/>
  <c r="O23"/>
  <c r="Q23"/>
  <c r="O24"/>
  <c r="Q24"/>
  <c r="O25"/>
  <c r="Q25"/>
  <c r="O26"/>
  <c r="Q26"/>
  <c r="O27"/>
  <c r="Q27"/>
  <c r="O28"/>
  <c r="Q28"/>
  <c r="O29"/>
  <c r="Q29"/>
  <c r="O30"/>
  <c r="Q30"/>
  <c r="O31"/>
  <c r="Q31" s="1"/>
  <c r="O20"/>
  <c r="C1"/>
  <c r="I18"/>
  <c r="G18"/>
  <c r="Q20"/>
  <c r="M18"/>
  <c r="K18"/>
  <c r="Q32" i="74"/>
  <c r="AA32"/>
  <c r="U32"/>
  <c r="K26" i="66"/>
  <c r="K52"/>
  <c r="K54"/>
  <c r="O18" i="70"/>
  <c r="O33" s="1"/>
  <c r="O20" i="66" s="1"/>
  <c r="AG40" i="74" l="1"/>
  <c r="AG42"/>
  <c r="U46"/>
  <c r="I36" i="66" s="1"/>
  <c r="AG18" i="74"/>
  <c r="AG20"/>
  <c r="W46"/>
  <c r="I37" i="66" s="1"/>
  <c r="S46" i="74"/>
  <c r="I34" i="66" s="1"/>
  <c r="Q21" i="74"/>
  <c r="G33" i="66" s="1"/>
  <c r="Y21" i="74"/>
  <c r="G38" i="66" s="1"/>
  <c r="W21" i="74"/>
  <c r="G37" i="66" s="1"/>
  <c r="O37" s="1"/>
  <c r="AG38" i="74"/>
  <c r="O46"/>
  <c r="I32" i="66" s="1"/>
  <c r="AE21" i="74"/>
  <c r="G42" i="66" s="1"/>
  <c r="AG19" i="74"/>
  <c r="K21"/>
  <c r="G29" i="66" s="1"/>
  <c r="I21" i="74"/>
  <c r="G28" i="66" s="1"/>
  <c r="K46" i="74"/>
  <c r="I29" i="66" s="1"/>
  <c r="Q46" i="74"/>
  <c r="I33" i="66" s="1"/>
  <c r="AA46" i="74"/>
  <c r="I40" i="66" s="1"/>
  <c r="AG30" i="74"/>
  <c r="M55" i="66"/>
  <c r="M53"/>
  <c r="M54"/>
  <c r="M52"/>
  <c r="G7" i="70"/>
  <c r="O23" i="66"/>
  <c r="D37" i="76"/>
  <c r="G6" i="70"/>
  <c r="K27" i="76"/>
  <c r="AG34" i="74"/>
  <c r="AE32"/>
  <c r="AE46" s="1"/>
  <c r="I42" i="66" s="1"/>
  <c r="AF32" i="74"/>
  <c r="I46"/>
  <c r="AC46"/>
  <c r="I41" i="66" s="1"/>
  <c r="M46" i="74"/>
  <c r="I30" i="66" s="1"/>
  <c r="O21" i="74"/>
  <c r="G32" i="66" s="1"/>
  <c r="S21" i="74"/>
  <c r="AG16"/>
  <c r="AA21"/>
  <c r="AG13"/>
  <c r="AG15"/>
  <c r="AF21"/>
  <c r="AC21"/>
  <c r="G41" i="66" s="1"/>
  <c r="AG36" i="74"/>
  <c r="AG28"/>
  <c r="Y46"/>
  <c r="I38" i="66" s="1"/>
  <c r="AG17" i="74"/>
  <c r="U21"/>
  <c r="G36" i="66" s="1"/>
  <c r="AG14" i="74"/>
  <c r="AG12"/>
  <c r="M21"/>
  <c r="AG11"/>
  <c r="AG10"/>
  <c r="K53" i="66"/>
  <c r="I35" l="1"/>
  <c r="W48" i="74"/>
  <c r="S48"/>
  <c r="K48"/>
  <c r="O48"/>
  <c r="O33" i="66"/>
  <c r="AE33" s="1"/>
  <c r="G39"/>
  <c r="G34"/>
  <c r="O34" s="1"/>
  <c r="AE34" s="1"/>
  <c r="Q48" i="74"/>
  <c r="I28" i="66"/>
  <c r="O28" s="1"/>
  <c r="AE28" s="1"/>
  <c r="AA48" i="74"/>
  <c r="G40" i="66"/>
  <c r="O40" s="1"/>
  <c r="I48" i="74"/>
  <c r="O29" i="66"/>
  <c r="AE29" s="1"/>
  <c r="AE37"/>
  <c r="O36"/>
  <c r="AG32" i="74"/>
  <c r="AG46" s="1"/>
  <c r="O41" i="66"/>
  <c r="AE41" s="1"/>
  <c r="AE48" i="74"/>
  <c r="O42" i="66"/>
  <c r="AE42" s="1"/>
  <c r="U48" i="74"/>
  <c r="W49" s="1"/>
  <c r="AC48"/>
  <c r="Y48"/>
  <c r="O32" i="66"/>
  <c r="AG21" i="74"/>
  <c r="M48"/>
  <c r="G30" i="66"/>
  <c r="O30" s="1"/>
  <c r="AE30" s="1"/>
  <c r="S49" i="74" l="1"/>
  <c r="G43" i="66"/>
  <c r="G35"/>
  <c r="AA49" i="74"/>
  <c r="I31" i="66"/>
  <c r="O31"/>
  <c r="O52" s="1"/>
  <c r="O43"/>
  <c r="AE36"/>
  <c r="G31"/>
  <c r="G52" s="1"/>
  <c r="AG48" i="74"/>
  <c r="AE49"/>
  <c r="I43" i="66"/>
  <c r="AE31"/>
  <c r="O38"/>
  <c r="I39"/>
  <c r="AE40"/>
  <c r="AE43" s="1"/>
  <c r="AE32"/>
  <c r="AE35" s="1"/>
  <c r="O35"/>
  <c r="I52" l="1"/>
  <c r="I53"/>
  <c r="G55"/>
  <c r="G26"/>
  <c r="G53"/>
  <c r="G54"/>
  <c r="AE38"/>
  <c r="AE39" s="1"/>
  <c r="AE26" s="1"/>
  <c r="O39"/>
  <c r="O54" s="1"/>
  <c r="I54"/>
  <c r="I55"/>
  <c r="I26"/>
  <c r="O53"/>
  <c r="O26" l="1"/>
  <c r="O45" s="1"/>
  <c r="O47" s="1"/>
  <c r="O49" s="1"/>
  <c r="O55"/>
</calcChain>
</file>

<file path=xl/comments1.xml><?xml version="1.0" encoding="utf-8"?>
<comments xmlns="http://schemas.openxmlformats.org/spreadsheetml/2006/main">
  <authors>
    <author>a3612</author>
  </authors>
  <commentList>
    <comment ref="H28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J28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L28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N28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</commentList>
</comments>
</file>

<file path=xl/comments2.xml><?xml version="1.0" encoding="utf-8"?>
<comments xmlns="http://schemas.openxmlformats.org/spreadsheetml/2006/main">
  <authors>
    <author>a3612</author>
  </authors>
  <commentList>
    <comment ref="H20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J20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L20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N20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</commentList>
</comments>
</file>

<file path=xl/comments3.xml><?xml version="1.0" encoding="utf-8"?>
<comments xmlns="http://schemas.openxmlformats.org/spreadsheetml/2006/main">
  <authors>
    <author>a3612</author>
  </authors>
  <commentList>
    <comment ref="E7" author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comments4.xml><?xml version="1.0" encoding="utf-8"?>
<comments xmlns="http://schemas.openxmlformats.org/spreadsheetml/2006/main">
  <authors>
    <author>日本工営㈱　国際業務部 岡島由美子</author>
  </authors>
  <commentList>
    <comment ref="G9" author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9" author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<sst xmlns="http://schemas.openxmlformats.org/spreadsheetml/2006/main" count="313" uniqueCount="160">
  <si>
    <t>Name of Project</t>
  </si>
  <si>
    <t>Project Code</t>
  </si>
  <si>
    <t>Prior period adjustment</t>
  </si>
  <si>
    <t>Work performed in this period</t>
  </si>
  <si>
    <t>Work completed in this period</t>
  </si>
  <si>
    <t>Certified by</t>
  </si>
  <si>
    <t>Form 2-1</t>
  </si>
  <si>
    <t>Breakdown Cost Estimate for Foreign Currency</t>
  </si>
  <si>
    <t>I  Remuneration</t>
  </si>
  <si>
    <t>Name</t>
  </si>
  <si>
    <t>Billing Rate</t>
  </si>
  <si>
    <t>Amount</t>
  </si>
  <si>
    <t>Sub-Total</t>
  </si>
  <si>
    <t>II Direct Cost</t>
  </si>
  <si>
    <t>Unit Rate</t>
  </si>
  <si>
    <t>International Travel Cost</t>
  </si>
  <si>
    <t>1) International Airfare(RT)</t>
  </si>
  <si>
    <t>Total (I+II)</t>
  </si>
  <si>
    <t>Total</t>
    <phoneticPr fontId="2"/>
  </si>
  <si>
    <t>Work performed in this period</t>
    <phoneticPr fontId="2"/>
  </si>
  <si>
    <t>(5=3+4)</t>
    <phoneticPr fontId="2"/>
  </si>
  <si>
    <t>Name of Project :</t>
  </si>
  <si>
    <t>Project Code :</t>
  </si>
  <si>
    <t>JV Total</t>
  </si>
  <si>
    <t>Title</t>
  </si>
  <si>
    <t>Form 1-1</t>
    <phoneticPr fontId="2"/>
  </si>
  <si>
    <t>*4</t>
    <phoneticPr fontId="2"/>
  </si>
  <si>
    <t>Name of Project :</t>
    <phoneticPr fontId="2"/>
  </si>
  <si>
    <t>Project Code :</t>
    <phoneticPr fontId="2"/>
  </si>
  <si>
    <t>-</t>
    <phoneticPr fontId="2"/>
  </si>
  <si>
    <t>Form 3</t>
    <phoneticPr fontId="2"/>
  </si>
  <si>
    <t>Remuneration of JV</t>
    <phoneticPr fontId="2"/>
  </si>
  <si>
    <t>Sub-total</t>
    <phoneticPr fontId="2"/>
  </si>
  <si>
    <t>(1)</t>
    <phoneticPr fontId="2"/>
  </si>
  <si>
    <t>Percentage of Management Fee</t>
    <phoneticPr fontId="2"/>
  </si>
  <si>
    <t>(2)</t>
    <phoneticPr fontId="2"/>
  </si>
  <si>
    <t>Unit :</t>
    <phoneticPr fontId="2"/>
  </si>
  <si>
    <t>Unit:</t>
    <phoneticPr fontId="2"/>
  </si>
  <si>
    <t>Grand Total</t>
    <phoneticPr fontId="2"/>
  </si>
  <si>
    <t>(Invoice Amount)</t>
    <phoneticPr fontId="2"/>
  </si>
  <si>
    <r>
      <t>Work performed with Itemized Statement in Yen Currency</t>
    </r>
    <r>
      <rPr>
        <b/>
        <sz val="12"/>
        <rFont val="ＭＳ Ｐ明朝"/>
        <family val="1"/>
        <charset val="128"/>
      </rPr>
      <t/>
    </r>
    <phoneticPr fontId="2"/>
  </si>
  <si>
    <t xml:space="preserve"> (Accumulated) </t>
    <phoneticPr fontId="2"/>
  </si>
  <si>
    <r>
      <t>Management Fee</t>
    </r>
    <r>
      <rPr>
        <sz val="10"/>
        <rFont val="細明朝体"/>
        <family val="3"/>
        <charset val="128"/>
      </rPr>
      <t/>
    </r>
    <phoneticPr fontId="2"/>
  </si>
  <si>
    <t>Status</t>
  </si>
  <si>
    <t xml:space="preserve"> A</t>
    <phoneticPr fontId="2"/>
  </si>
  <si>
    <t xml:space="preserve"> B</t>
    <phoneticPr fontId="2"/>
  </si>
  <si>
    <t xml:space="preserve"> C</t>
    <phoneticPr fontId="2"/>
  </si>
  <si>
    <t xml:space="preserve"> D</t>
    <phoneticPr fontId="2"/>
  </si>
  <si>
    <t>Paid by Client</t>
    <phoneticPr fontId="2"/>
  </si>
  <si>
    <t>Approved by Client</t>
    <phoneticPr fontId="2"/>
  </si>
  <si>
    <t>Invoiced</t>
    <phoneticPr fontId="2"/>
  </si>
  <si>
    <t>Estimate under signed agreement</t>
    <phoneticPr fontId="2"/>
  </si>
  <si>
    <t>(6=1+2)</t>
    <phoneticPr fontId="2"/>
  </si>
  <si>
    <t>JV</t>
    <phoneticPr fontId="2"/>
  </si>
  <si>
    <t>M/M</t>
    <phoneticPr fontId="2"/>
  </si>
  <si>
    <t>Q'ty</t>
    <phoneticPr fontId="2"/>
  </si>
  <si>
    <t>(6=1+5)</t>
    <phoneticPr fontId="2"/>
  </si>
  <si>
    <t>Balance of Contract Amount</t>
    <phoneticPr fontId="2"/>
  </si>
  <si>
    <t>(3=2-1)</t>
    <phoneticPr fontId="2"/>
  </si>
  <si>
    <t xml:space="preserve"> </t>
    <phoneticPr fontId="2"/>
  </si>
  <si>
    <t>JPY</t>
  </si>
  <si>
    <t>Sub-total (4)</t>
    <phoneticPr fontId="2"/>
  </si>
  <si>
    <t>1st quarter</t>
    <phoneticPr fontId="2"/>
  </si>
  <si>
    <t>2nd quarter</t>
    <phoneticPr fontId="2"/>
  </si>
  <si>
    <t>3rd quarter</t>
    <phoneticPr fontId="2"/>
  </si>
  <si>
    <t>4th quarter</t>
    <phoneticPr fontId="2"/>
  </si>
  <si>
    <t>Work completed as of Jun-16</t>
    <phoneticPr fontId="2"/>
  </si>
  <si>
    <r>
      <t xml:space="preserve">Work performed as of </t>
    </r>
    <r>
      <rPr>
        <sz val="11"/>
        <color indexed="60"/>
        <rFont val="Book Antiqua"/>
        <family val="1"/>
      </rPr>
      <t>Jun-14</t>
    </r>
    <phoneticPr fontId="2"/>
  </si>
  <si>
    <t>Work completed as of Jun-15</t>
    <phoneticPr fontId="2"/>
  </si>
  <si>
    <t>Remuneration</t>
    <phoneticPr fontId="2"/>
  </si>
  <si>
    <t xml:space="preserve">A: “Paid by Client”, i.e., the amount has been paid by your client 
</t>
    <phoneticPr fontId="2"/>
  </si>
  <si>
    <t xml:space="preserve">B: “Approved by Client”, i.e., the amount has been approved by your client, or the Statement of Performance has already been issued by your client 
</t>
    <phoneticPr fontId="2"/>
  </si>
  <si>
    <t xml:space="preserve">C: “Invoiced”, i.e., the amount has not been approved yet by your client, although you submitted the invoice.
</t>
    <phoneticPr fontId="2"/>
  </si>
  <si>
    <t>i)</t>
    <phoneticPr fontId="2"/>
  </si>
  <si>
    <t>ii)</t>
    <phoneticPr fontId="2"/>
  </si>
  <si>
    <t>iii)</t>
    <phoneticPr fontId="2"/>
  </si>
  <si>
    <t>iv)</t>
    <phoneticPr fontId="2"/>
  </si>
  <si>
    <t>v)</t>
    <phoneticPr fontId="2"/>
  </si>
  <si>
    <t>a-1</t>
    <phoneticPr fontId="2"/>
  </si>
  <si>
    <t>a-2</t>
    <phoneticPr fontId="2"/>
  </si>
  <si>
    <t>a-3</t>
    <phoneticPr fontId="2"/>
  </si>
  <si>
    <t>a-4</t>
    <phoneticPr fontId="2"/>
  </si>
  <si>
    <t>Signed original agreement and amendment (a)</t>
    <phoneticPr fontId="2"/>
  </si>
  <si>
    <t>NK Total(A)</t>
    <phoneticPr fontId="2"/>
  </si>
  <si>
    <t>A = total of a</t>
    <phoneticPr fontId="2"/>
  </si>
  <si>
    <t>b-1</t>
    <phoneticPr fontId="2"/>
  </si>
  <si>
    <t>b-3</t>
    <phoneticPr fontId="2"/>
  </si>
  <si>
    <t>b-2</t>
    <phoneticPr fontId="2"/>
  </si>
  <si>
    <t>B = total of b</t>
    <phoneticPr fontId="2"/>
  </si>
  <si>
    <t>b-4</t>
    <phoneticPr fontId="2"/>
  </si>
  <si>
    <t>b-5</t>
    <phoneticPr fontId="2"/>
  </si>
  <si>
    <t>b-6</t>
    <phoneticPr fontId="2"/>
  </si>
  <si>
    <t>JV Total(B)</t>
    <phoneticPr fontId="2"/>
  </si>
  <si>
    <t>C=A+B</t>
    <phoneticPr fontId="2"/>
  </si>
  <si>
    <t xml:space="preserve"> (i.e. without reduction of the advance payment)</t>
    <phoneticPr fontId="2"/>
  </si>
  <si>
    <r>
      <rPr>
        <b/>
        <sz val="11"/>
        <rFont val="Book Antiqua"/>
        <family val="1"/>
      </rPr>
      <t xml:space="preserve">"Contract Amount": </t>
    </r>
    <r>
      <rPr>
        <sz val="11"/>
        <rFont val="Book Antiqua"/>
        <family val="1"/>
      </rPr>
      <t xml:space="preserve"> If the latest contract amount has changed, please inform us and send the amendment of contract including the JV agreement.</t>
    </r>
    <phoneticPr fontId="2"/>
  </si>
  <si>
    <t>Contract Amount (NK Only)  *i)  :</t>
    <phoneticPr fontId="2"/>
  </si>
  <si>
    <t>(7=i-6)</t>
    <phoneticPr fontId="2"/>
  </si>
  <si>
    <r>
      <t xml:space="preserve">"Direct Cost" </t>
    </r>
    <r>
      <rPr>
        <sz val="11"/>
        <rFont val="Book Antiqua"/>
        <family val="1"/>
      </rPr>
      <t>means the total amount excluding Remunerations.</t>
    </r>
    <phoneticPr fontId="2"/>
  </si>
  <si>
    <t>Direct Cost  *ii)</t>
    <phoneticPr fontId="2"/>
  </si>
  <si>
    <t>vi)</t>
    <phoneticPr fontId="2"/>
  </si>
  <si>
    <r>
      <rPr>
        <b/>
        <sz val="11"/>
        <rFont val="Book Antiqua"/>
        <family val="1"/>
      </rPr>
      <t>Column 2:</t>
    </r>
    <r>
      <rPr>
        <sz val="11"/>
        <rFont val="Book Antiqua"/>
        <family val="1"/>
      </rPr>
      <t xml:space="preserve">  “Work performed as of June -15“ means the work NK completed in the end of FY2015, and of which the amount has been updated with </t>
    </r>
    <phoneticPr fontId="2"/>
  </si>
  <si>
    <t>status from the dropdown list consisting of the following:</t>
    <phoneticPr fontId="2"/>
  </si>
  <si>
    <t>*v)</t>
    <phoneticPr fontId="2"/>
  </si>
  <si>
    <t>either of the following status during the respective quarter of FY2016:</t>
    <phoneticPr fontId="2"/>
  </si>
  <si>
    <t xml:space="preserve">which those copies have already been received by KZ Dept during the respective quarter of FY2016, while you will fill out in the empty space of each month </t>
    <phoneticPr fontId="2"/>
  </si>
  <si>
    <t>in the respective quarter of FY2016 the amount of which has been recognized under either of the status categorized in item iv) above, and select either of the related</t>
    <phoneticPr fontId="2"/>
  </si>
  <si>
    <t>Form 1-1_Attachment</t>
    <phoneticPr fontId="2"/>
  </si>
  <si>
    <t>Breakdown of Work performed with Itemized Statement in Yen Currency as of June-15</t>
    <phoneticPr fontId="2"/>
  </si>
  <si>
    <t>Contract Amount (NK Only) :</t>
    <phoneticPr fontId="2"/>
  </si>
  <si>
    <t>B</t>
    <phoneticPr fontId="2"/>
  </si>
  <si>
    <t>C=A+B</t>
  </si>
  <si>
    <t>*ii)</t>
    <phoneticPr fontId="2"/>
  </si>
  <si>
    <t>You will use only the amount of Nippon Koei’s portion which is the gross amount inclusive of the redemption of advance payment,</t>
    <phoneticPr fontId="2"/>
  </si>
  <si>
    <t xml:space="preserve">“Work performed in this period”, KZ Dept. has filled out in advance only the amounts of the invoices which have been paid, 
</t>
    <phoneticPr fontId="2"/>
  </si>
  <si>
    <r>
      <rPr>
        <b/>
        <sz val="11"/>
        <rFont val="Book Antiqua"/>
        <family val="1"/>
      </rPr>
      <t xml:space="preserve">Column 4: </t>
    </r>
    <r>
      <rPr>
        <sz val="11"/>
        <rFont val="Book Antiqua"/>
        <family val="1"/>
      </rPr>
      <t xml:space="preserve">“Work performed in this period”, KZ Dept. has filled out in advance only the amounts of the invoices which have been paid, or invoiced, and of 
</t>
    </r>
    <phoneticPr fontId="2"/>
  </si>
  <si>
    <t xml:space="preserve">or invoiced, and of which those copies have already been received by KZ Dept during the respective quarter of FY2016, </t>
    <phoneticPr fontId="2"/>
  </si>
  <si>
    <t xml:space="preserve">while you will fill out in the empty space of each month in the respective quarter of FY2016 the amount of which has been </t>
    <phoneticPr fontId="2"/>
  </si>
  <si>
    <t xml:space="preserve">recognized under either of the status categorized in item iv) of the 1st page, and select either of the related status from the </t>
    <phoneticPr fontId="2"/>
  </si>
  <si>
    <t>dropdown list consisting of the following:</t>
    <phoneticPr fontId="2"/>
  </si>
  <si>
    <t>A: “Paid by Client”, B: “Approved by Client”, C: “Invoiced”, D: “Estimate under signed original agreement or signed amendment”</t>
    <phoneticPr fontId="2"/>
  </si>
  <si>
    <t xml:space="preserve">D: “Estimate under signed original agreement or signed amendment”, i.e., the amount is estimated under the signed agreement, or signed amendment
</t>
    <phoneticPr fontId="2"/>
  </si>
  <si>
    <t xml:space="preserve"> without submitting invoices to your client.</t>
    <phoneticPr fontId="2"/>
  </si>
  <si>
    <t>Work completed as of Jun-15  *iii)</t>
    <phoneticPr fontId="2"/>
  </si>
  <si>
    <t>Work performed as of Jun-15  *iv)</t>
    <phoneticPr fontId="2"/>
  </si>
  <si>
    <t>Sub-total (3)</t>
    <phoneticPr fontId="2"/>
  </si>
  <si>
    <t>Sub-total (2)</t>
    <phoneticPr fontId="2"/>
  </si>
  <si>
    <t>Sub-total (1)</t>
    <phoneticPr fontId="2"/>
  </si>
  <si>
    <t>-</t>
  </si>
  <si>
    <r>
      <rPr>
        <b/>
        <sz val="11"/>
        <rFont val="Book Antiqua"/>
        <family val="1"/>
      </rPr>
      <t>Y</t>
    </r>
    <r>
      <rPr>
        <sz val="11"/>
        <rFont val="Book Antiqua"/>
        <family val="1"/>
      </rPr>
      <t>ou will use only the amount of Nippon Koei’s portion which is the gross amount inclusive of the redemption of advance payment,</t>
    </r>
    <phoneticPr fontId="2"/>
  </si>
  <si>
    <t>Remuneration</t>
    <phoneticPr fontId="2"/>
  </si>
  <si>
    <t>Direct Cost</t>
    <phoneticPr fontId="2"/>
  </si>
  <si>
    <t>JV</t>
    <phoneticPr fontId="2"/>
  </si>
  <si>
    <t>(Invoice Amount)</t>
  </si>
  <si>
    <t>Original Contract</t>
    <phoneticPr fontId="2"/>
  </si>
  <si>
    <t>NK  *vi)</t>
    <phoneticPr fontId="2"/>
  </si>
  <si>
    <t>NK  *i)</t>
    <phoneticPr fontId="2"/>
  </si>
  <si>
    <t>(Invoiced/Estimate)</t>
    <phoneticPr fontId="2"/>
  </si>
  <si>
    <t>Management
Fee</t>
    <phoneticPr fontId="2"/>
  </si>
  <si>
    <t>JV1:</t>
    <phoneticPr fontId="2"/>
  </si>
  <si>
    <t>JV2:</t>
    <phoneticPr fontId="2"/>
  </si>
  <si>
    <t>JV3:</t>
    <phoneticPr fontId="2"/>
  </si>
  <si>
    <t>Management
Fee</t>
    <phoneticPr fontId="2"/>
  </si>
  <si>
    <t>The amount of NK total(A) in this Column is automatically filled in by the NK total amount given in "Form 1-1_Attachement."</t>
    <phoneticPr fontId="2"/>
  </si>
  <si>
    <r>
      <rPr>
        <b/>
        <sz val="11"/>
        <rFont val="Book Antiqua"/>
        <family val="1"/>
      </rPr>
      <t>Column 1:  “</t>
    </r>
    <r>
      <rPr>
        <sz val="11"/>
        <rFont val="Book Antiqua"/>
        <family val="1"/>
      </rPr>
      <t xml:space="preserve">Work completed as of June-15” means the work NK completed in the end of FY2015, and of which the amount is recognized the FY2015 </t>
    </r>
    <phoneticPr fontId="2"/>
  </si>
  <si>
    <t xml:space="preserve">annual closing sales amount. </t>
    <phoneticPr fontId="2"/>
  </si>
  <si>
    <t>(Nippon Koei Only)</t>
    <phoneticPr fontId="2"/>
  </si>
  <si>
    <t>Unit</t>
    <phoneticPr fontId="2"/>
  </si>
  <si>
    <t>Firm</t>
    <phoneticPr fontId="2"/>
  </si>
  <si>
    <t>Employment
 Status</t>
    <phoneticPr fontId="2"/>
  </si>
  <si>
    <t>Dept. 
(NK only)</t>
    <phoneticPr fontId="2"/>
  </si>
  <si>
    <t>2) Inland Travel Cost</t>
    <phoneticPr fontId="2"/>
  </si>
  <si>
    <t>Subsistence Allowance</t>
    <phoneticPr fontId="2"/>
  </si>
  <si>
    <t>Factory Acceptance</t>
    <phoneticPr fontId="2"/>
  </si>
  <si>
    <t>Training in Japan</t>
    <phoneticPr fontId="2"/>
  </si>
  <si>
    <t>Computer Software</t>
    <phoneticPr fontId="2"/>
  </si>
  <si>
    <t>JA</t>
    <phoneticPr fontId="2"/>
  </si>
  <si>
    <t>JA15R1003-OR001</t>
    <phoneticPr fontId="2"/>
  </si>
  <si>
    <t>Hanoi City Ring Road No.3 Construction Project</t>
  </si>
  <si>
    <t>JA15R1003P</t>
  </si>
</sst>
</file>

<file path=xl/styles.xml><?xml version="1.0" encoding="utf-8"?>
<styleSheet xmlns="http://schemas.openxmlformats.org/spreadsheetml/2006/main">
  <numFmts count="13">
    <numFmt numFmtId="5" formatCode="&quot;¥&quot;#,##0;&quot;¥&quot;\-#,##0"/>
    <numFmt numFmtId="6" formatCode="&quot;¥&quot;#,##0;[Red]&quot;¥&quot;\-#,##0"/>
    <numFmt numFmtId="176" formatCode="#,##0."/>
    <numFmt numFmtId="177" formatCode="#,###"/>
    <numFmt numFmtId="178" formatCode="#,##0.00_);[Red]\(#,##0.00\)"/>
    <numFmt numFmtId="179" formatCode="0.000"/>
    <numFmt numFmtId="180" formatCode="&quot;¥&quot;#,##0;[Red]\-&quot;¥&quot;#,##0"/>
    <numFmt numFmtId="181" formatCode="[$-409]mmm\-yy;@"/>
    <numFmt numFmtId="182" formatCode="[$-409]mmmm\-yy;@"/>
    <numFmt numFmtId="183" formatCode="0.0"/>
    <numFmt numFmtId="184" formatCode="[$¥-411]#,##0.00;[$¥-411]#,##0.00"/>
    <numFmt numFmtId="185" formatCode="[$¥-411]#,##0;[$¥-411]#,##0"/>
    <numFmt numFmtId="186" formatCode="[$¥-411]#,##0;[Red]\-[$¥-411]#,##0"/>
  </numFmts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細明朝体"/>
      <family val="3"/>
      <charset val="128"/>
    </font>
    <font>
      <sz val="11"/>
      <name val="細明朝体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1"/>
      <color indexed="12"/>
      <name val="Book Antiqua"/>
      <family val="1"/>
    </font>
    <font>
      <sz val="14"/>
      <name val="Book Antiqua"/>
      <family val="1"/>
    </font>
    <font>
      <sz val="10"/>
      <name val="Book Antiqua"/>
      <family val="1"/>
    </font>
    <font>
      <sz val="10"/>
      <color indexed="81"/>
      <name val="Arial"/>
      <family val="2"/>
    </font>
    <font>
      <sz val="11"/>
      <color indexed="60"/>
      <name val="Book Antiqua"/>
      <family val="1"/>
    </font>
    <font>
      <i/>
      <sz val="11"/>
      <name val="Book Antiqua"/>
      <family val="1"/>
    </font>
    <font>
      <i/>
      <sz val="12"/>
      <name val="Book Antiqua"/>
      <family val="1"/>
    </font>
    <font>
      <sz val="9"/>
      <name val="Book Antiqua"/>
      <family val="1"/>
    </font>
    <font>
      <b/>
      <sz val="11"/>
      <name val="Book Antiqua"/>
      <family val="1"/>
    </font>
    <font>
      <sz val="12"/>
      <color rgb="FFC00000"/>
      <name val="Book Antiqua"/>
      <family val="1"/>
    </font>
    <font>
      <sz val="12"/>
      <color rgb="FF0070C0"/>
      <name val="Book Antiqua"/>
      <family val="1"/>
    </font>
    <font>
      <sz val="11"/>
      <color rgb="FF0070C0"/>
      <name val="Book Antiqua"/>
      <family val="1"/>
    </font>
    <font>
      <sz val="10"/>
      <color rgb="FF0070C0"/>
      <name val="Book Antiqua"/>
      <family val="1"/>
    </font>
    <font>
      <sz val="11"/>
      <color rgb="FF0070C0"/>
      <name val="細明朝体"/>
      <family val="3"/>
      <charset val="128"/>
    </font>
    <font>
      <i/>
      <sz val="11"/>
      <color rgb="FF0070C0"/>
      <name val="Book Antiqua"/>
      <family val="1"/>
    </font>
    <font>
      <i/>
      <sz val="12"/>
      <color rgb="FF0070C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01">
    <border>
      <left/>
      <right/>
      <top/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618">
    <xf numFmtId="0" fontId="0" fillId="0" borderId="0" xfId="0"/>
    <xf numFmtId="0" fontId="4" fillId="0" borderId="0" xfId="0" applyFont="1"/>
    <xf numFmtId="0" fontId="5" fillId="0" borderId="0" xfId="0" applyFont="1" applyBorder="1" applyProtection="1"/>
    <xf numFmtId="0" fontId="8" fillId="0" borderId="0" xfId="0" applyFont="1" applyAlignment="1" applyProtection="1">
      <alignment horizontal="center"/>
    </xf>
    <xf numFmtId="176" fontId="8" fillId="0" borderId="0" xfId="0" applyNumberFormat="1" applyFont="1" applyFill="1" applyAlignment="1" applyProtection="1">
      <alignment horizontal="left"/>
    </xf>
    <xf numFmtId="0" fontId="8" fillId="0" borderId="0" xfId="0" applyFont="1" applyProtection="1"/>
    <xf numFmtId="0" fontId="8" fillId="2" borderId="0" xfId="0" applyFont="1" applyFill="1" applyAlignment="1" applyProtection="1"/>
    <xf numFmtId="0" fontId="9" fillId="0" borderId="0" xfId="0" applyFont="1" applyProtection="1"/>
    <xf numFmtId="0" fontId="9" fillId="0" borderId="0" xfId="0" applyFont="1"/>
    <xf numFmtId="176" fontId="9" fillId="0" borderId="0" xfId="0" applyNumberFormat="1" applyFont="1" applyAlignment="1" applyProtection="1">
      <alignment horizontal="left"/>
    </xf>
    <xf numFmtId="176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>
      <protection locked="0"/>
    </xf>
    <xf numFmtId="0" fontId="9" fillId="0" borderId="0" xfId="0" applyFont="1" applyAlignment="1" applyProtection="1"/>
    <xf numFmtId="176" fontId="10" fillId="0" borderId="0" xfId="0" applyNumberFormat="1" applyFont="1" applyAlignment="1" applyProtection="1"/>
    <xf numFmtId="0" fontId="11" fillId="0" borderId="2" xfId="0" applyFont="1" applyBorder="1" applyProtection="1">
      <protection locked="0"/>
    </xf>
    <xf numFmtId="176" fontId="12" fillId="0" borderId="0" xfId="0" applyNumberFormat="1" applyFont="1" applyAlignment="1" applyProtection="1"/>
    <xf numFmtId="176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9" fillId="0" borderId="3" xfId="0" applyFont="1" applyBorder="1"/>
    <xf numFmtId="0" fontId="9" fillId="0" borderId="3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"/>
    </xf>
    <xf numFmtId="176" fontId="9" fillId="0" borderId="0" xfId="0" applyNumberFormat="1" applyFont="1" applyAlignment="1" applyProtection="1">
      <alignment horizontal="centerContinuous"/>
    </xf>
    <xf numFmtId="0" fontId="9" fillId="0" borderId="0" xfId="0" applyFont="1" applyBorder="1" applyProtection="1"/>
    <xf numFmtId="176" fontId="9" fillId="0" borderId="0" xfId="0" applyNumberFormat="1" applyFont="1" applyAlignment="1" applyProtection="1">
      <alignment horizontal="center"/>
    </xf>
    <xf numFmtId="5" fontId="9" fillId="0" borderId="0" xfId="0" applyNumberFormat="1" applyFont="1" applyProtection="1"/>
    <xf numFmtId="0" fontId="9" fillId="0" borderId="4" xfId="0" applyFont="1" applyBorder="1" applyProtection="1"/>
    <xf numFmtId="0" fontId="9" fillId="0" borderId="5" xfId="0" applyFont="1" applyBorder="1" applyProtection="1"/>
    <xf numFmtId="0" fontId="9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5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 applyProtection="1"/>
    <xf numFmtId="0" fontId="9" fillId="0" borderId="3" xfId="0" applyFont="1" applyBorder="1" applyAlignment="1">
      <alignment horizontal="center"/>
    </xf>
    <xf numFmtId="0" fontId="9" fillId="0" borderId="0" xfId="0" applyFont="1" applyBorder="1" applyAlignment="1" applyProtection="1">
      <alignment horizontal="right"/>
    </xf>
    <xf numFmtId="0" fontId="9" fillId="0" borderId="7" xfId="0" applyFont="1" applyBorder="1" applyProtection="1"/>
    <xf numFmtId="17" fontId="9" fillId="0" borderId="11" xfId="0" applyNumberFormat="1" applyFont="1" applyBorder="1" applyAlignment="1">
      <alignment horizontal="center"/>
    </xf>
    <xf numFmtId="0" fontId="9" fillId="0" borderId="9" xfId="0" applyFont="1" applyBorder="1" applyProtection="1"/>
    <xf numFmtId="0" fontId="9" fillId="0" borderId="3" xfId="0" applyFont="1" applyBorder="1" applyProtection="1"/>
    <xf numFmtId="0" fontId="9" fillId="0" borderId="10" xfId="0" applyFont="1" applyBorder="1" applyProtection="1"/>
    <xf numFmtId="0" fontId="9" fillId="0" borderId="12" xfId="0" applyFont="1" applyBorder="1" applyProtection="1"/>
    <xf numFmtId="0" fontId="9" fillId="0" borderId="13" xfId="0" applyFont="1" applyBorder="1" applyProtection="1"/>
    <xf numFmtId="0" fontId="9" fillId="0" borderId="14" xfId="0" applyFont="1" applyBorder="1" applyAlignment="1" applyProtection="1">
      <alignment horizontal="center"/>
    </xf>
    <xf numFmtId="0" fontId="13" fillId="0" borderId="0" xfId="0" applyFont="1" applyProtection="1"/>
    <xf numFmtId="0" fontId="13" fillId="0" borderId="0" xfId="0" applyFont="1"/>
    <xf numFmtId="0" fontId="8" fillId="0" borderId="3" xfId="0" applyFont="1" applyBorder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Border="1" applyProtection="1"/>
    <xf numFmtId="0" fontId="13" fillId="0" borderId="0" xfId="0" applyFont="1" applyAlignment="1" applyProtection="1">
      <alignment horizontal="right"/>
    </xf>
    <xf numFmtId="176" fontId="9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176" fontId="10" fillId="0" borderId="0" xfId="0" applyNumberFormat="1" applyFont="1" applyAlignment="1"/>
    <xf numFmtId="0" fontId="8" fillId="0" borderId="0" xfId="0" applyFont="1"/>
    <xf numFmtId="176" fontId="12" fillId="0" borderId="0" xfId="0" applyNumberFormat="1" applyFont="1" applyAlignment="1"/>
    <xf numFmtId="176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176" fontId="9" fillId="0" borderId="0" xfId="0" applyNumberFormat="1" applyFont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176" fontId="8" fillId="0" borderId="0" xfId="0" applyNumberFormat="1" applyFont="1" applyAlignment="1">
      <alignment horizontal="center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 shrinkToFit="1"/>
    </xf>
    <xf numFmtId="0" fontId="9" fillId="3" borderId="3" xfId="0" applyFont="1" applyFill="1" applyBorder="1" applyAlignment="1" applyProtection="1">
      <alignment horizontal="center" shrinkToFit="1"/>
    </xf>
    <xf numFmtId="6" fontId="9" fillId="3" borderId="0" xfId="2" applyFont="1" applyFill="1" applyBorder="1" applyAlignment="1" applyProtection="1">
      <alignment shrinkToFit="1"/>
    </xf>
    <xf numFmtId="0" fontId="8" fillId="0" borderId="16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4" xfId="0" applyFont="1" applyBorder="1"/>
    <xf numFmtId="0" fontId="13" fillId="0" borderId="0" xfId="0" applyFont="1" applyBorder="1"/>
    <xf numFmtId="0" fontId="8" fillId="0" borderId="0" xfId="0" applyFont="1" applyBorder="1"/>
    <xf numFmtId="179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79" fontId="8" fillId="0" borderId="3" xfId="0" applyNumberFormat="1" applyFont="1" applyBorder="1" applyAlignment="1">
      <alignment horizontal="center"/>
    </xf>
    <xf numFmtId="0" fontId="8" fillId="0" borderId="25" xfId="0" applyFont="1" applyBorder="1"/>
    <xf numFmtId="0" fontId="8" fillId="0" borderId="16" xfId="0" applyFont="1" applyBorder="1"/>
    <xf numFmtId="179" fontId="8" fillId="0" borderId="16" xfId="0" applyNumberFormat="1" applyFont="1" applyBorder="1" applyAlignment="1">
      <alignment horizontal="center"/>
    </xf>
    <xf numFmtId="179" fontId="8" fillId="0" borderId="26" xfId="0" applyNumberFormat="1" applyFont="1" applyBorder="1" applyAlignment="1">
      <alignment horizontal="center"/>
    </xf>
    <xf numFmtId="38" fontId="8" fillId="0" borderId="26" xfId="1" applyFont="1" applyBorder="1" applyAlignment="1">
      <alignment horizontal="center"/>
    </xf>
    <xf numFmtId="38" fontId="8" fillId="0" borderId="26" xfId="1" applyFont="1" applyBorder="1"/>
    <xf numFmtId="0" fontId="8" fillId="0" borderId="16" xfId="0" applyFont="1" applyBorder="1" applyAlignment="1">
      <alignment horizontal="right"/>
    </xf>
    <xf numFmtId="38" fontId="8" fillId="0" borderId="16" xfId="1" applyFont="1" applyBorder="1"/>
    <xf numFmtId="179" fontId="8" fillId="0" borderId="0" xfId="0" applyNumberFormat="1" applyFont="1" applyAlignment="1">
      <alignment horizontal="center"/>
    </xf>
    <xf numFmtId="5" fontId="9" fillId="0" borderId="0" xfId="0" applyNumberFormat="1" applyFont="1"/>
    <xf numFmtId="3" fontId="9" fillId="0" borderId="27" xfId="0" applyNumberFormat="1" applyFont="1" applyBorder="1"/>
    <xf numFmtId="0" fontId="9" fillId="0" borderId="8" xfId="0" applyFont="1" applyBorder="1"/>
    <xf numFmtId="0" fontId="9" fillId="0" borderId="8" xfId="0" quotePrefix="1" applyFont="1" applyBorder="1" applyAlignment="1">
      <alignment horizontal="center"/>
    </xf>
    <xf numFmtId="0" fontId="9" fillId="0" borderId="12" xfId="0" applyFont="1" applyBorder="1"/>
    <xf numFmtId="5" fontId="8" fillId="0" borderId="0" xfId="0" applyNumberFormat="1" applyFont="1" applyBorder="1"/>
    <xf numFmtId="3" fontId="9" fillId="0" borderId="10" xfId="0" applyNumberFormat="1" applyFont="1" applyBorder="1" applyProtection="1"/>
    <xf numFmtId="5" fontId="9" fillId="0" borderId="0" xfId="0" applyNumberFormat="1" applyFont="1" applyAlignment="1" applyProtection="1">
      <alignment horizontal="center"/>
    </xf>
    <xf numFmtId="5" fontId="9" fillId="0" borderId="21" xfId="0" applyNumberFormat="1" applyFont="1" applyBorder="1" applyAlignment="1" applyProtection="1">
      <alignment horizontal="center"/>
    </xf>
    <xf numFmtId="5" fontId="9" fillId="0" borderId="28" xfId="0" applyNumberFormat="1" applyFont="1" applyBorder="1" applyAlignment="1" applyProtection="1">
      <alignment horizontal="center"/>
    </xf>
    <xf numFmtId="5" fontId="9" fillId="0" borderId="21" xfId="0" applyNumberFormat="1" applyFont="1" applyBorder="1" applyAlignment="1" applyProtection="1">
      <alignment horizontal="right"/>
    </xf>
    <xf numFmtId="5" fontId="9" fillId="0" borderId="20" xfId="0" applyNumberFormat="1" applyFont="1" applyBorder="1" applyAlignment="1" applyProtection="1">
      <alignment horizontal="right"/>
    </xf>
    <xf numFmtId="5" fontId="9" fillId="0" borderId="29" xfId="0" applyNumberFormat="1" applyFont="1" applyBorder="1" applyAlignment="1" applyProtection="1">
      <alignment horizontal="center"/>
    </xf>
    <xf numFmtId="5" fontId="9" fillId="0" borderId="20" xfId="0" applyNumberFormat="1" applyFont="1" applyBorder="1" applyAlignment="1" applyProtection="1">
      <alignment horizontal="center"/>
    </xf>
    <xf numFmtId="5" fontId="9" fillId="0" borderId="21" xfId="0" applyNumberFormat="1" applyFont="1" applyBorder="1" applyAlignment="1" applyProtection="1"/>
    <xf numFmtId="6" fontId="9" fillId="0" borderId="30" xfId="2" applyNumberFormat="1" applyFont="1" applyBorder="1" applyProtection="1"/>
    <xf numFmtId="17" fontId="9" fillId="2" borderId="31" xfId="0" applyNumberFormat="1" applyFont="1" applyFill="1" applyBorder="1" applyAlignment="1" applyProtection="1">
      <alignment horizontal="center"/>
    </xf>
    <xf numFmtId="5" fontId="9" fillId="0" borderId="20" xfId="0" applyNumberFormat="1" applyFont="1" applyBorder="1" applyProtection="1"/>
    <xf numFmtId="5" fontId="9" fillId="0" borderId="23" xfId="0" applyNumberFormat="1" applyFont="1" applyBorder="1" applyProtection="1"/>
    <xf numFmtId="5" fontId="9" fillId="0" borderId="32" xfId="0" applyNumberFormat="1" applyFont="1" applyBorder="1" applyAlignment="1" applyProtection="1">
      <alignment horizontal="center"/>
    </xf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Alignment="1" applyProtection="1">
      <alignment horizontal="center"/>
    </xf>
    <xf numFmtId="6" fontId="9" fillId="0" borderId="35" xfId="2" applyFont="1" applyBorder="1" applyProtection="1"/>
    <xf numFmtId="0" fontId="9" fillId="0" borderId="33" xfId="0" applyFont="1" applyBorder="1" applyProtection="1"/>
    <xf numFmtId="0" fontId="9" fillId="0" borderId="36" xfId="0" applyFont="1" applyBorder="1" applyProtection="1"/>
    <xf numFmtId="0" fontId="9" fillId="0" borderId="37" xfId="0" applyFont="1" applyBorder="1" applyAlignment="1" applyProtection="1">
      <alignment horizontal="center"/>
    </xf>
    <xf numFmtId="0" fontId="8" fillId="0" borderId="0" xfId="0" applyFont="1" applyBorder="1" applyProtection="1"/>
    <xf numFmtId="0" fontId="9" fillId="0" borderId="0" xfId="0" applyFont="1" applyAlignment="1" applyProtection="1">
      <alignment vertical="top"/>
    </xf>
    <xf numFmtId="3" fontId="9" fillId="0" borderId="3" xfId="0" applyNumberFormat="1" applyFont="1" applyBorder="1" applyProtection="1"/>
    <xf numFmtId="0" fontId="8" fillId="0" borderId="11" xfId="0" applyFont="1" applyBorder="1" applyProtection="1"/>
    <xf numFmtId="0" fontId="9" fillId="0" borderId="27" xfId="0" applyFont="1" applyBorder="1" applyAlignment="1" applyProtection="1">
      <alignment horizontal="center"/>
    </xf>
    <xf numFmtId="0" fontId="8" fillId="0" borderId="38" xfId="0" applyFont="1" applyBorder="1" applyProtection="1"/>
    <xf numFmtId="0" fontId="9" fillId="0" borderId="39" xfId="0" applyFont="1" applyBorder="1" applyAlignment="1" applyProtection="1">
      <alignment horizontal="center"/>
    </xf>
    <xf numFmtId="182" fontId="9" fillId="0" borderId="11" xfId="0" applyNumberFormat="1" applyFont="1" applyBorder="1" applyAlignment="1" applyProtection="1">
      <alignment horizontal="left"/>
    </xf>
    <xf numFmtId="182" fontId="9" fillId="0" borderId="38" xfId="0" applyNumberFormat="1" applyFont="1" applyBorder="1" applyAlignment="1" applyProtection="1">
      <alignment horizontal="left"/>
    </xf>
    <xf numFmtId="6" fontId="9" fillId="0" borderId="0" xfId="0" applyNumberFormat="1" applyFont="1" applyBorder="1" applyProtection="1"/>
    <xf numFmtId="3" fontId="9" fillId="0" borderId="0" xfId="0" applyNumberFormat="1" applyFont="1" applyBorder="1" applyProtection="1"/>
    <xf numFmtId="5" fontId="9" fillId="0" borderId="0" xfId="0" applyNumberFormat="1" applyFont="1" applyBorder="1" applyProtection="1"/>
    <xf numFmtId="0" fontId="13" fillId="0" borderId="0" xfId="0" applyFont="1" applyBorder="1" applyAlignment="1" applyProtection="1">
      <alignment horizontal="center"/>
    </xf>
    <xf numFmtId="6" fontId="9" fillId="4" borderId="30" xfId="2" applyNumberFormat="1" applyFont="1" applyFill="1" applyBorder="1" applyProtection="1"/>
    <xf numFmtId="0" fontId="20" fillId="2" borderId="0" xfId="0" applyFont="1" applyFill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40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 shrinkToFit="1"/>
    </xf>
    <xf numFmtId="0" fontId="9" fillId="0" borderId="28" xfId="0" applyFont="1" applyFill="1" applyBorder="1" applyAlignment="1" applyProtection="1">
      <alignment horizontal="center" shrinkToFit="1"/>
    </xf>
    <xf numFmtId="0" fontId="9" fillId="0" borderId="12" xfId="0" applyFont="1" applyFill="1" applyBorder="1" applyAlignment="1" applyProtection="1">
      <alignment horizontal="center" shrinkToFit="1"/>
    </xf>
    <xf numFmtId="0" fontId="9" fillId="0" borderId="29" xfId="0" applyFont="1" applyFill="1" applyBorder="1" applyAlignment="1" applyProtection="1">
      <alignment horizontal="center" shrinkToFit="1"/>
    </xf>
    <xf numFmtId="6" fontId="9" fillId="0" borderId="41" xfId="2" applyFont="1" applyFill="1" applyBorder="1" applyAlignment="1" applyProtection="1">
      <alignment shrinkToFit="1"/>
    </xf>
    <xf numFmtId="6" fontId="9" fillId="0" borderId="31" xfId="2" applyFont="1" applyFill="1" applyBorder="1" applyAlignment="1" applyProtection="1">
      <alignment shrinkToFit="1"/>
    </xf>
    <xf numFmtId="0" fontId="9" fillId="0" borderId="24" xfId="0" applyFont="1" applyFill="1" applyBorder="1" applyProtection="1"/>
    <xf numFmtId="0" fontId="9" fillId="0" borderId="32" xfId="0" applyFont="1" applyFill="1" applyBorder="1" applyProtection="1"/>
    <xf numFmtId="0" fontId="9" fillId="0" borderId="42" xfId="0" applyFont="1" applyFill="1" applyBorder="1" applyAlignment="1" applyProtection="1">
      <alignment horizontal="center"/>
    </xf>
    <xf numFmtId="0" fontId="9" fillId="0" borderId="42" xfId="0" applyFont="1" applyFill="1" applyBorder="1" applyAlignment="1" applyProtection="1">
      <alignment horizontal="center" shrinkToFit="1"/>
    </xf>
    <xf numFmtId="0" fontId="9" fillId="0" borderId="43" xfId="0" applyFont="1" applyFill="1" applyBorder="1" applyAlignment="1" applyProtection="1">
      <alignment horizontal="center" shrinkToFit="1"/>
    </xf>
    <xf numFmtId="6" fontId="9" fillId="0" borderId="44" xfId="2" applyFont="1" applyFill="1" applyBorder="1" applyAlignment="1" applyProtection="1">
      <alignment shrinkToFit="1"/>
    </xf>
    <xf numFmtId="0" fontId="9" fillId="0" borderId="45" xfId="0" applyFont="1" applyFill="1" applyBorder="1" applyProtection="1"/>
    <xf numFmtId="0" fontId="9" fillId="0" borderId="46" xfId="0" applyFont="1" applyBorder="1" applyProtection="1"/>
    <xf numFmtId="0" fontId="9" fillId="0" borderId="47" xfId="0" applyFont="1" applyBorder="1" applyProtection="1"/>
    <xf numFmtId="0" fontId="9" fillId="0" borderId="29" xfId="0" applyFont="1" applyBorder="1" applyProtection="1"/>
    <xf numFmtId="0" fontId="13" fillId="0" borderId="0" xfId="0" applyFont="1" applyBorder="1" applyAlignment="1" applyProtection="1">
      <alignment horizontal="right"/>
    </xf>
    <xf numFmtId="0" fontId="9" fillId="4" borderId="0" xfId="0" applyFont="1" applyFill="1" applyBorder="1" applyAlignment="1" applyProtection="1"/>
    <xf numFmtId="178" fontId="9" fillId="2" borderId="31" xfId="0" applyNumberFormat="1" applyFont="1" applyFill="1" applyBorder="1" applyAlignment="1" applyProtection="1">
      <alignment horizontal="center"/>
    </xf>
    <xf numFmtId="38" fontId="8" fillId="0" borderId="0" xfId="1" applyFont="1" applyBorder="1"/>
    <xf numFmtId="38" fontId="8" fillId="0" borderId="3" xfId="1" applyFont="1" applyBorder="1" applyAlignment="1">
      <alignment horizontal="left"/>
    </xf>
    <xf numFmtId="38" fontId="8" fillId="0" borderId="3" xfId="1" applyFont="1" applyBorder="1"/>
    <xf numFmtId="38" fontId="8" fillId="0" borderId="0" xfId="1" applyFont="1"/>
    <xf numFmtId="179" fontId="8" fillId="4" borderId="26" xfId="0" applyNumberFormat="1" applyFont="1" applyFill="1" applyBorder="1" applyAlignment="1">
      <alignment horizontal="center"/>
    </xf>
    <xf numFmtId="38" fontId="8" fillId="4" borderId="26" xfId="1" applyFont="1" applyFill="1" applyBorder="1"/>
    <xf numFmtId="5" fontId="9" fillId="4" borderId="0" xfId="0" applyNumberFormat="1" applyFont="1" applyFill="1" applyBorder="1" applyAlignment="1" applyProtection="1">
      <alignment shrinkToFit="1"/>
    </xf>
    <xf numFmtId="0" fontId="8" fillId="0" borderId="0" xfId="0" applyFont="1" applyFill="1" applyAlignment="1" applyProtection="1"/>
    <xf numFmtId="0" fontId="8" fillId="4" borderId="16" xfId="0" applyFont="1" applyFill="1" applyBorder="1"/>
    <xf numFmtId="0" fontId="8" fillId="4" borderId="3" xfId="0" applyFont="1" applyFill="1" applyBorder="1"/>
    <xf numFmtId="0" fontId="21" fillId="0" borderId="3" xfId="0" applyFont="1" applyBorder="1"/>
    <xf numFmtId="38" fontId="21" fillId="0" borderId="3" xfId="0" applyNumberFormat="1" applyFont="1" applyBorder="1" applyAlignment="1"/>
    <xf numFmtId="0" fontId="21" fillId="0" borderId="25" xfId="0" applyFont="1" applyBorder="1"/>
    <xf numFmtId="0" fontId="21" fillId="0" borderId="16" xfId="0" applyFont="1" applyBorder="1"/>
    <xf numFmtId="0" fontId="21" fillId="0" borderId="52" xfId="0" applyFont="1" applyBorder="1" applyAlignment="1">
      <alignment horizontal="center"/>
    </xf>
    <xf numFmtId="38" fontId="21" fillId="0" borderId="16" xfId="1" applyFont="1" applyBorder="1"/>
    <xf numFmtId="179" fontId="21" fillId="0" borderId="26" xfId="0" applyNumberFormat="1" applyFont="1" applyBorder="1" applyAlignment="1">
      <alignment horizontal="center"/>
    </xf>
    <xf numFmtId="38" fontId="21" fillId="0" borderId="26" xfId="1" applyFont="1" applyBorder="1" applyAlignment="1">
      <alignment horizontal="right"/>
    </xf>
    <xf numFmtId="0" fontId="22" fillId="0" borderId="0" xfId="0" applyFont="1"/>
    <xf numFmtId="38" fontId="21" fillId="0" borderId="0" xfId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38" fontId="21" fillId="0" borderId="3" xfId="1" applyFont="1" applyBorder="1" applyAlignment="1">
      <alignment horizontal="right"/>
    </xf>
    <xf numFmtId="38" fontId="21" fillId="0" borderId="26" xfId="1" applyFont="1" applyBorder="1" applyAlignment="1">
      <alignment horizontal="center"/>
    </xf>
    <xf numFmtId="38" fontId="21" fillId="0" borderId="52" xfId="1" applyFont="1" applyBorder="1" applyAlignment="1">
      <alignment horizontal="right"/>
    </xf>
    <xf numFmtId="3" fontId="21" fillId="0" borderId="26" xfId="0" applyNumberFormat="1" applyFont="1" applyBorder="1" applyAlignment="1">
      <alignment horizontal="right"/>
    </xf>
    <xf numFmtId="38" fontId="21" fillId="0" borderId="0" xfId="1" applyFont="1" applyAlignment="1">
      <alignment horizontal="right"/>
    </xf>
    <xf numFmtId="179" fontId="21" fillId="0" borderId="0" xfId="0" applyNumberFormat="1" applyFont="1" applyBorder="1" applyAlignment="1">
      <alignment horizontal="center"/>
    </xf>
    <xf numFmtId="179" fontId="21" fillId="0" borderId="0" xfId="0" applyNumberFormat="1" applyFont="1" applyAlignment="1">
      <alignment horizontal="center"/>
    </xf>
    <xf numFmtId="179" fontId="21" fillId="0" borderId="3" xfId="0" applyNumberFormat="1" applyFont="1" applyBorder="1" applyAlignment="1">
      <alignment horizontal="center"/>
    </xf>
    <xf numFmtId="179" fontId="21" fillId="0" borderId="16" xfId="0" applyNumberFormat="1" applyFont="1" applyBorder="1" applyAlignment="1">
      <alignment horizontal="center"/>
    </xf>
    <xf numFmtId="0" fontId="21" fillId="0" borderId="16" xfId="0" applyFont="1" applyBorder="1" applyAlignment="1">
      <alignment horizontal="right"/>
    </xf>
    <xf numFmtId="38" fontId="21" fillId="0" borderId="0" xfId="1" applyFont="1"/>
    <xf numFmtId="176" fontId="22" fillId="0" borderId="0" xfId="0" applyNumberFormat="1" applyFont="1" applyAlignment="1">
      <alignment horizontal="center"/>
    </xf>
    <xf numFmtId="0" fontId="22" fillId="0" borderId="7" xfId="0" applyFont="1" applyBorder="1"/>
    <xf numFmtId="0" fontId="22" fillId="0" borderId="0" xfId="0" applyFont="1" applyBorder="1"/>
    <xf numFmtId="0" fontId="22" fillId="0" borderId="8" xfId="0" quotePrefix="1" applyFont="1" applyBorder="1" applyAlignment="1">
      <alignment horizontal="center"/>
    </xf>
    <xf numFmtId="0" fontId="22" fillId="0" borderId="3" xfId="0" applyFont="1" applyBorder="1"/>
    <xf numFmtId="0" fontId="22" fillId="0" borderId="3" xfId="0" applyFont="1" applyBorder="1" applyProtection="1"/>
    <xf numFmtId="0" fontId="21" fillId="2" borderId="0" xfId="0" applyFont="1" applyFill="1" applyAlignment="1" applyProtection="1"/>
    <xf numFmtId="176" fontId="22" fillId="0" borderId="0" xfId="0" applyNumberFormat="1" applyFont="1" applyAlignment="1" applyProtection="1">
      <alignment horizontal="center"/>
    </xf>
    <xf numFmtId="0" fontId="22" fillId="0" borderId="7" xfId="0" applyFont="1" applyBorder="1" applyProtection="1"/>
    <xf numFmtId="0" fontId="22" fillId="0" borderId="0" xfId="0" applyFont="1" applyProtection="1"/>
    <xf numFmtId="0" fontId="22" fillId="0" borderId="0" xfId="0" applyFont="1" applyBorder="1" applyAlignment="1" applyProtection="1">
      <alignment horizontal="center"/>
    </xf>
    <xf numFmtId="0" fontId="22" fillId="0" borderId="8" xfId="0" applyFont="1" applyBorder="1" applyAlignment="1" applyProtection="1">
      <alignment horizontal="center"/>
    </xf>
    <xf numFmtId="0" fontId="22" fillId="0" borderId="0" xfId="0" applyFont="1" applyBorder="1" applyProtection="1"/>
    <xf numFmtId="0" fontId="22" fillId="0" borderId="54" xfId="0" applyFont="1" applyBorder="1" applyProtection="1"/>
    <xf numFmtId="0" fontId="22" fillId="0" borderId="54" xfId="0" applyFont="1" applyBorder="1" applyAlignment="1" applyProtection="1">
      <alignment horizontal="center"/>
    </xf>
    <xf numFmtId="0" fontId="22" fillId="0" borderId="0" xfId="0" applyFont="1" applyAlignment="1" applyProtection="1">
      <alignment horizontal="right"/>
    </xf>
    <xf numFmtId="0" fontId="22" fillId="0" borderId="34" xfId="0" applyFont="1" applyBorder="1" applyAlignment="1" applyProtection="1">
      <alignment horizontal="center"/>
    </xf>
    <xf numFmtId="0" fontId="23" fillId="0" borderId="0" xfId="0" applyFont="1" applyProtection="1"/>
    <xf numFmtId="0" fontId="23" fillId="0" borderId="0" xfId="0" applyFont="1"/>
    <xf numFmtId="0" fontId="22" fillId="0" borderId="3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22" fillId="0" borderId="63" xfId="0" applyFont="1" applyBorder="1" applyAlignment="1" applyProtection="1">
      <alignment horizontal="center"/>
    </xf>
    <xf numFmtId="0" fontId="22" fillId="0" borderId="53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22" fillId="0" borderId="0" xfId="0" applyFont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Border="1" applyProtection="1"/>
    <xf numFmtId="6" fontId="22" fillId="0" borderId="62" xfId="0" applyNumberFormat="1" applyFont="1" applyBorder="1" applyProtection="1"/>
    <xf numFmtId="0" fontId="22" fillId="0" borderId="63" xfId="0" applyFont="1" applyBorder="1" applyProtection="1"/>
    <xf numFmtId="0" fontId="22" fillId="0" borderId="53" xfId="0" applyFont="1" applyBorder="1" applyProtection="1"/>
    <xf numFmtId="0" fontId="22" fillId="0" borderId="64" xfId="0" applyFont="1" applyBorder="1" applyProtection="1"/>
    <xf numFmtId="5" fontId="22" fillId="0" borderId="21" xfId="0" applyNumberFormat="1" applyFont="1" applyBorder="1" applyAlignment="1" applyProtection="1">
      <alignment horizontal="right"/>
    </xf>
    <xf numFmtId="5" fontId="22" fillId="0" borderId="28" xfId="0" applyNumberFormat="1" applyFont="1" applyBorder="1" applyAlignment="1" applyProtection="1">
      <alignment horizontal="center"/>
    </xf>
    <xf numFmtId="5" fontId="22" fillId="0" borderId="22" xfId="0" applyNumberFormat="1" applyFont="1" applyFill="1" applyBorder="1" applyAlignment="1" applyProtection="1">
      <alignment shrinkToFit="1"/>
    </xf>
    <xf numFmtId="5" fontId="22" fillId="0" borderId="42" xfId="0" applyNumberFormat="1" applyFont="1" applyFill="1" applyBorder="1" applyAlignment="1" applyProtection="1">
      <alignment shrinkToFit="1"/>
    </xf>
    <xf numFmtId="5" fontId="22" fillId="0" borderId="28" xfId="0" applyNumberFormat="1" applyFont="1" applyFill="1" applyBorder="1" applyAlignment="1" applyProtection="1">
      <alignment shrinkToFit="1"/>
    </xf>
    <xf numFmtId="0" fontId="22" fillId="0" borderId="22" xfId="0" applyFont="1" applyFill="1" applyBorder="1" applyAlignment="1" applyProtection="1">
      <alignment horizontal="center" shrinkToFit="1"/>
    </xf>
    <xf numFmtId="0" fontId="22" fillId="0" borderId="42" xfId="0" applyFont="1" applyFill="1" applyBorder="1" applyAlignment="1" applyProtection="1">
      <alignment horizontal="center" shrinkToFit="1"/>
    </xf>
    <xf numFmtId="0" fontId="22" fillId="0" borderId="28" xfId="0" applyFont="1" applyFill="1" applyBorder="1" applyAlignment="1" applyProtection="1">
      <alignment horizontal="center" shrinkToFit="1"/>
    </xf>
    <xf numFmtId="180" fontId="22" fillId="0" borderId="22" xfId="2" applyNumberFormat="1" applyFont="1" applyFill="1" applyBorder="1" applyAlignment="1" applyProtection="1">
      <alignment shrinkToFit="1"/>
    </xf>
    <xf numFmtId="180" fontId="22" fillId="0" borderId="42" xfId="2" applyNumberFormat="1" applyFont="1" applyFill="1" applyBorder="1" applyAlignment="1" applyProtection="1">
      <alignment shrinkToFit="1"/>
    </xf>
    <xf numFmtId="180" fontId="22" fillId="0" borderId="28" xfId="2" applyNumberFormat="1" applyFont="1" applyFill="1" applyBorder="1" applyAlignment="1" applyProtection="1">
      <alignment shrinkToFit="1"/>
    </xf>
    <xf numFmtId="0" fontId="22" fillId="0" borderId="22" xfId="0" applyFont="1" applyBorder="1" applyProtection="1"/>
    <xf numFmtId="0" fontId="22" fillId="0" borderId="28" xfId="0" applyFont="1" applyBorder="1" applyProtection="1"/>
    <xf numFmtId="0" fontId="22" fillId="0" borderId="34" xfId="0" applyFont="1" applyBorder="1" applyProtection="1"/>
    <xf numFmtId="6" fontId="22" fillId="3" borderId="0" xfId="2" applyFont="1" applyFill="1" applyBorder="1" applyAlignment="1" applyProtection="1">
      <alignment shrinkToFit="1"/>
    </xf>
    <xf numFmtId="5" fontId="22" fillId="0" borderId="55" xfId="0" applyNumberFormat="1" applyFont="1" applyBorder="1" applyAlignment="1" applyProtection="1">
      <alignment horizontal="right"/>
    </xf>
    <xf numFmtId="5" fontId="22" fillId="0" borderId="56" xfId="0" applyNumberFormat="1" applyFont="1" applyBorder="1" applyAlignment="1" applyProtection="1">
      <alignment horizontal="center"/>
    </xf>
    <xf numFmtId="6" fontId="22" fillId="0" borderId="58" xfId="2" applyFont="1" applyFill="1" applyBorder="1" applyAlignment="1" applyProtection="1">
      <alignment shrinkToFit="1"/>
    </xf>
    <xf numFmtId="6" fontId="22" fillId="0" borderId="56" xfId="2" applyFont="1" applyFill="1" applyBorder="1" applyAlignment="1" applyProtection="1">
      <alignment shrinkToFit="1"/>
    </xf>
    <xf numFmtId="6" fontId="22" fillId="3" borderId="11" xfId="2" applyFont="1" applyFill="1" applyBorder="1" applyAlignment="1" applyProtection="1">
      <alignment shrinkToFit="1"/>
    </xf>
    <xf numFmtId="0" fontId="22" fillId="3" borderId="65" xfId="0" applyFont="1" applyFill="1" applyBorder="1" applyAlignment="1" applyProtection="1">
      <alignment shrinkToFit="1"/>
    </xf>
    <xf numFmtId="0" fontId="22" fillId="3" borderId="3" xfId="0" applyFont="1" applyFill="1" applyBorder="1" applyProtection="1"/>
    <xf numFmtId="6" fontId="22" fillId="0" borderId="16" xfId="2" applyFont="1" applyFill="1" applyBorder="1" applyAlignment="1" applyProtection="1">
      <alignment horizontal="center"/>
    </xf>
    <xf numFmtId="6" fontId="22" fillId="0" borderId="22" xfId="2" applyFont="1" applyFill="1" applyBorder="1" applyAlignment="1" applyProtection="1">
      <alignment shrinkToFit="1"/>
    </xf>
    <xf numFmtId="6" fontId="22" fillId="0" borderId="42" xfId="2" applyFont="1" applyFill="1" applyBorder="1" applyAlignment="1" applyProtection="1">
      <alignment shrinkToFit="1"/>
    </xf>
    <xf numFmtId="6" fontId="22" fillId="0" borderId="28" xfId="2" applyFont="1" applyFill="1" applyBorder="1" applyAlignment="1" applyProtection="1">
      <alignment shrinkToFit="1"/>
    </xf>
    <xf numFmtId="17" fontId="9" fillId="4" borderId="31" xfId="0" applyNumberFormat="1" applyFont="1" applyFill="1" applyBorder="1" applyAlignment="1" applyProtection="1">
      <alignment horizontal="center"/>
    </xf>
    <xf numFmtId="0" fontId="22" fillId="0" borderId="66" xfId="0" applyFont="1" applyBorder="1"/>
    <xf numFmtId="0" fontId="22" fillId="0" borderId="64" xfId="0" applyFont="1" applyBorder="1"/>
    <xf numFmtId="176" fontId="16" fillId="0" borderId="0" xfId="0" applyNumberFormat="1" applyFont="1" applyAlignment="1" applyProtection="1">
      <alignment horizontal="center"/>
    </xf>
    <xf numFmtId="0" fontId="16" fillId="0" borderId="7" xfId="0" applyFont="1" applyBorder="1" applyProtection="1"/>
    <xf numFmtId="0" fontId="17" fillId="0" borderId="38" xfId="0" applyFont="1" applyBorder="1" applyProtection="1"/>
    <xf numFmtId="6" fontId="16" fillId="0" borderId="35" xfId="2" applyFont="1" applyBorder="1" applyProtection="1"/>
    <xf numFmtId="6" fontId="25" fillId="0" borderId="62" xfId="0" applyNumberFormat="1" applyFont="1" applyBorder="1" applyProtection="1"/>
    <xf numFmtId="6" fontId="16" fillId="0" borderId="0" xfId="0" applyNumberFormat="1" applyFont="1" applyBorder="1" applyProtection="1"/>
    <xf numFmtId="0" fontId="16" fillId="0" borderId="0" xfId="0" applyFont="1"/>
    <xf numFmtId="6" fontId="16" fillId="0" borderId="30" xfId="2" applyNumberFormat="1" applyFont="1" applyFill="1" applyBorder="1" applyProtection="1"/>
    <xf numFmtId="17" fontId="16" fillId="0" borderId="31" xfId="0" applyNumberFormat="1" applyFont="1" applyFill="1" applyBorder="1" applyAlignment="1" applyProtection="1">
      <alignment horizontal="center"/>
    </xf>
    <xf numFmtId="5" fontId="9" fillId="0" borderId="40" xfId="0" applyNumberFormat="1" applyFont="1" applyBorder="1" applyAlignment="1" applyProtection="1">
      <alignment horizontal="center"/>
    </xf>
    <xf numFmtId="6" fontId="9" fillId="0" borderId="49" xfId="2" applyNumberFormat="1" applyFont="1" applyBorder="1" applyProtection="1"/>
    <xf numFmtId="6" fontId="9" fillId="0" borderId="67" xfId="2" applyFont="1" applyBorder="1" applyProtection="1"/>
    <xf numFmtId="6" fontId="9" fillId="0" borderId="68" xfId="2" applyFont="1" applyFill="1" applyBorder="1" applyAlignment="1" applyProtection="1">
      <alignment shrinkToFit="1"/>
    </xf>
    <xf numFmtId="6" fontId="9" fillId="0" borderId="69" xfId="2" applyFont="1" applyFill="1" applyBorder="1" applyAlignment="1" applyProtection="1">
      <alignment shrinkToFit="1"/>
    </xf>
    <xf numFmtId="6" fontId="9" fillId="0" borderId="70" xfId="2" applyFont="1" applyFill="1" applyBorder="1" applyAlignment="1" applyProtection="1">
      <alignment shrinkToFit="1"/>
    </xf>
    <xf numFmtId="6" fontId="16" fillId="0" borderId="68" xfId="2" applyFont="1" applyFill="1" applyBorder="1" applyAlignment="1" applyProtection="1">
      <alignment shrinkToFit="1"/>
    </xf>
    <xf numFmtId="6" fontId="16" fillId="0" borderId="69" xfId="2" applyFont="1" applyFill="1" applyBorder="1" applyAlignment="1" applyProtection="1">
      <alignment shrinkToFit="1"/>
    </xf>
    <xf numFmtId="6" fontId="16" fillId="0" borderId="70" xfId="2" applyFont="1" applyFill="1" applyBorder="1" applyAlignment="1" applyProtection="1">
      <alignment shrinkToFit="1"/>
    </xf>
    <xf numFmtId="179" fontId="9" fillId="0" borderId="0" xfId="0" applyNumberFormat="1" applyFont="1"/>
    <xf numFmtId="3" fontId="8" fillId="4" borderId="26" xfId="0" applyNumberFormat="1" applyFont="1" applyFill="1" applyBorder="1" applyAlignment="1">
      <alignment horizontal="right"/>
    </xf>
    <xf numFmtId="183" fontId="8" fillId="4" borderId="26" xfId="0" applyNumberFormat="1" applyFont="1" applyFill="1" applyBorder="1" applyAlignment="1">
      <alignment horizontal="center"/>
    </xf>
    <xf numFmtId="183" fontId="21" fillId="0" borderId="26" xfId="0" applyNumberFormat="1" applyFont="1" applyBorder="1" applyAlignment="1">
      <alignment horizontal="center"/>
    </xf>
    <xf numFmtId="3" fontId="8" fillId="4" borderId="26" xfId="0" applyNumberFormat="1" applyFont="1" applyFill="1" applyBorder="1" applyAlignment="1">
      <alignment horizontal="center"/>
    </xf>
    <xf numFmtId="177" fontId="21" fillId="0" borderId="26" xfId="0" applyNumberFormat="1" applyFont="1" applyBorder="1" applyAlignment="1">
      <alignment horizontal="center"/>
    </xf>
    <xf numFmtId="179" fontId="13" fillId="4" borderId="26" xfId="0" applyNumberFormat="1" applyFont="1" applyFill="1" applyBorder="1" applyAlignment="1">
      <alignment horizontal="center"/>
    </xf>
    <xf numFmtId="1" fontId="8" fillId="4" borderId="26" xfId="0" applyNumberFormat="1" applyFont="1" applyFill="1" applyBorder="1" applyAlignment="1">
      <alignment horizontal="center"/>
    </xf>
    <xf numFmtId="179" fontId="20" fillId="4" borderId="26" xfId="0" applyNumberFormat="1" applyFont="1" applyFill="1" applyBorder="1" applyAlignment="1">
      <alignment horizontal="center"/>
    </xf>
    <xf numFmtId="183" fontId="18" fillId="4" borderId="26" xfId="0" applyNumberFormat="1" applyFont="1" applyFill="1" applyBorder="1" applyAlignment="1">
      <alignment horizontal="center"/>
    </xf>
    <xf numFmtId="179" fontId="8" fillId="0" borderId="3" xfId="0" applyNumberFormat="1" applyFont="1" applyFill="1" applyBorder="1" applyAlignment="1">
      <alignment horizontal="center"/>
    </xf>
    <xf numFmtId="38" fontId="21" fillId="0" borderId="3" xfId="1" applyFont="1" applyFill="1" applyBorder="1" applyAlignment="1">
      <alignment horizontal="right"/>
    </xf>
    <xf numFmtId="5" fontId="9" fillId="4" borderId="8" xfId="0" applyNumberFormat="1" applyFont="1" applyFill="1" applyBorder="1" applyAlignment="1" applyProtection="1">
      <alignment horizontal="center"/>
    </xf>
    <xf numFmtId="5" fontId="9" fillId="4" borderId="21" xfId="0" applyNumberFormat="1" applyFont="1" applyFill="1" applyBorder="1" applyAlignment="1" applyProtection="1"/>
    <xf numFmtId="6" fontId="22" fillId="0" borderId="53" xfId="2" applyFont="1" applyBorder="1" applyAlignment="1" applyProtection="1"/>
    <xf numFmtId="0" fontId="13" fillId="0" borderId="71" xfId="0" applyFont="1" applyBorder="1" applyAlignment="1" applyProtection="1">
      <alignment horizontal="center"/>
    </xf>
    <xf numFmtId="0" fontId="13" fillId="0" borderId="72" xfId="0" applyFont="1" applyBorder="1" applyAlignment="1" applyProtection="1">
      <alignment horizontal="center"/>
    </xf>
    <xf numFmtId="0" fontId="13" fillId="0" borderId="73" xfId="0" applyFont="1" applyBorder="1" applyAlignment="1">
      <alignment horizontal="center"/>
    </xf>
    <xf numFmtId="0" fontId="13" fillId="0" borderId="74" xfId="0" applyFont="1" applyBorder="1"/>
    <xf numFmtId="0" fontId="9" fillId="0" borderId="18" xfId="0" applyFont="1" applyBorder="1" applyProtection="1"/>
    <xf numFmtId="0" fontId="13" fillId="0" borderId="18" xfId="0" applyFont="1" applyBorder="1" applyAlignment="1" applyProtection="1">
      <alignment horizontal="center"/>
    </xf>
    <xf numFmtId="0" fontId="13" fillId="0" borderId="52" xfId="0" applyFont="1" applyBorder="1"/>
    <xf numFmtId="0" fontId="9" fillId="0" borderId="16" xfId="0" applyFont="1" applyBorder="1" applyProtection="1"/>
    <xf numFmtId="0" fontId="13" fillId="0" borderId="16" xfId="0" applyFont="1" applyBorder="1" applyAlignment="1" applyProtection="1">
      <alignment horizontal="center"/>
    </xf>
    <xf numFmtId="0" fontId="13" fillId="0" borderId="75" xfId="0" applyFont="1" applyBorder="1"/>
    <xf numFmtId="0" fontId="9" fillId="0" borderId="76" xfId="0" applyFont="1" applyBorder="1" applyProtection="1"/>
    <xf numFmtId="0" fontId="13" fillId="0" borderId="76" xfId="0" applyFont="1" applyBorder="1" applyAlignment="1" applyProtection="1">
      <alignment horizontal="center"/>
    </xf>
    <xf numFmtId="0" fontId="9" fillId="0" borderId="74" xfId="0" applyFont="1" applyBorder="1" applyProtection="1"/>
    <xf numFmtId="0" fontId="9" fillId="0" borderId="52" xfId="0" applyFont="1" applyBorder="1" applyProtection="1"/>
    <xf numFmtId="0" fontId="9" fillId="0" borderId="75" xfId="0" applyFont="1" applyBorder="1" applyProtection="1"/>
    <xf numFmtId="180" fontId="22" fillId="0" borderId="17" xfId="0" applyNumberFormat="1" applyFont="1" applyBorder="1" applyProtection="1"/>
    <xf numFmtId="180" fontId="22" fillId="0" borderId="25" xfId="0" applyNumberFormat="1" applyFont="1" applyBorder="1" applyProtection="1"/>
    <xf numFmtId="180" fontId="22" fillId="0" borderId="77" xfId="0" applyNumberFormat="1" applyFont="1" applyBorder="1" applyProtection="1"/>
    <xf numFmtId="0" fontId="13" fillId="0" borderId="0" xfId="0" applyFont="1" applyBorder="1" applyAlignment="1">
      <alignment horizontal="center"/>
    </xf>
    <xf numFmtId="180" fontId="22" fillId="0" borderId="0" xfId="0" applyNumberFormat="1" applyFont="1" applyBorder="1" applyProtection="1"/>
    <xf numFmtId="6" fontId="9" fillId="0" borderId="0" xfId="2" applyFont="1" applyBorder="1" applyProtection="1"/>
    <xf numFmtId="0" fontId="9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top" wrapText="1"/>
    </xf>
    <xf numFmtId="5" fontId="9" fillId="4" borderId="0" xfId="0" applyNumberFormat="1" applyFont="1" applyFill="1" applyBorder="1" applyAlignment="1" applyProtection="1">
      <alignment horizontal="center"/>
    </xf>
    <xf numFmtId="5" fontId="9" fillId="4" borderId="52" xfId="0" applyNumberFormat="1" applyFont="1" applyFill="1" applyBorder="1" applyAlignment="1" applyProtection="1">
      <alignment horizontal="center"/>
    </xf>
    <xf numFmtId="5" fontId="9" fillId="4" borderId="25" xfId="0" applyNumberFormat="1" applyFont="1" applyFill="1" applyBorder="1" applyAlignment="1" applyProtection="1">
      <alignment horizontal="center"/>
    </xf>
    <xf numFmtId="5" fontId="9" fillId="4" borderId="0" xfId="0" applyNumberFormat="1" applyFont="1" applyFill="1" applyBorder="1" applyAlignment="1" applyProtection="1"/>
    <xf numFmtId="5" fontId="9" fillId="4" borderId="3" xfId="0" applyNumberFormat="1" applyFont="1" applyFill="1" applyBorder="1" applyAlignment="1" applyProtection="1"/>
    <xf numFmtId="5" fontId="9" fillId="4" borderId="7" xfId="0" applyNumberFormat="1" applyFont="1" applyFill="1" applyBorder="1" applyAlignment="1" applyProtection="1"/>
    <xf numFmtId="5" fontId="9" fillId="0" borderId="7" xfId="0" applyNumberFormat="1" applyFont="1" applyBorder="1" applyAlignment="1" applyProtection="1">
      <alignment horizontal="center"/>
    </xf>
    <xf numFmtId="5" fontId="22" fillId="0" borderId="7" xfId="0" applyNumberFormat="1" applyFont="1" applyBorder="1" applyAlignment="1" applyProtection="1">
      <alignment horizontal="right"/>
    </xf>
    <xf numFmtId="5" fontId="9" fillId="0" borderId="9" xfId="0" applyNumberFormat="1" applyFont="1" applyBorder="1" applyAlignment="1" applyProtection="1">
      <alignment horizontal="right"/>
    </xf>
    <xf numFmtId="5" fontId="9" fillId="0" borderId="7" xfId="0" applyNumberFormat="1" applyFont="1" applyBorder="1" applyAlignment="1" applyProtection="1">
      <alignment horizontal="right"/>
    </xf>
    <xf numFmtId="5" fontId="9" fillId="0" borderId="9" xfId="0" applyNumberFormat="1" applyFont="1" applyBorder="1" applyAlignment="1" applyProtection="1">
      <alignment horizontal="center"/>
    </xf>
    <xf numFmtId="6" fontId="16" fillId="0" borderId="81" xfId="2" applyNumberFormat="1" applyFont="1" applyFill="1" applyBorder="1" applyProtection="1"/>
    <xf numFmtId="5" fontId="9" fillId="0" borderId="9" xfId="0" applyNumberFormat="1" applyFont="1" applyBorder="1" applyProtection="1"/>
    <xf numFmtId="5" fontId="22" fillId="0" borderId="82" xfId="0" applyNumberFormat="1" applyFont="1" applyBorder="1" applyAlignment="1" applyProtection="1">
      <alignment horizontal="right"/>
    </xf>
    <xf numFmtId="5" fontId="9" fillId="0" borderId="13" xfId="0" applyNumberFormat="1" applyFont="1" applyBorder="1" applyProtection="1"/>
    <xf numFmtId="0" fontId="9" fillId="0" borderId="11" xfId="0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center"/>
    </xf>
    <xf numFmtId="0" fontId="16" fillId="0" borderId="38" xfId="0" applyFont="1" applyBorder="1" applyAlignment="1" applyProtection="1">
      <alignment horizontal="center"/>
    </xf>
    <xf numFmtId="6" fontId="9" fillId="4" borderId="81" xfId="2" applyFont="1" applyFill="1" applyBorder="1" applyAlignment="1" applyProtection="1">
      <alignment shrinkToFit="1"/>
    </xf>
    <xf numFmtId="0" fontId="13" fillId="0" borderId="18" xfId="0" applyFont="1" applyBorder="1"/>
    <xf numFmtId="0" fontId="13" fillId="0" borderId="16" xfId="0" applyFont="1" applyBorder="1"/>
    <xf numFmtId="0" fontId="13" fillId="0" borderId="76" xfId="0" applyFont="1" applyBorder="1"/>
    <xf numFmtId="180" fontId="22" fillId="0" borderId="71" xfId="0" applyNumberFormat="1" applyFont="1" applyBorder="1" applyProtection="1"/>
    <xf numFmtId="180" fontId="22" fillId="0" borderId="72" xfId="0" applyNumberFormat="1" applyFont="1" applyBorder="1" applyProtection="1"/>
    <xf numFmtId="180" fontId="22" fillId="0" borderId="73" xfId="0" applyNumberFormat="1" applyFont="1" applyBorder="1" applyProtection="1"/>
    <xf numFmtId="3" fontId="9" fillId="0" borderId="14" xfId="0" applyNumberFormat="1" applyFont="1" applyBorder="1" applyProtection="1"/>
    <xf numFmtId="0" fontId="9" fillId="0" borderId="0" xfId="0" applyFont="1" applyBorder="1" applyAlignment="1" applyProtection="1">
      <alignment horizontal="left" vertical="center"/>
    </xf>
    <xf numFmtId="0" fontId="22" fillId="0" borderId="82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right"/>
    </xf>
    <xf numFmtId="176" fontId="8" fillId="0" borderId="7" xfId="0" applyNumberFormat="1" applyFont="1" applyBorder="1" applyAlignment="1" applyProtection="1">
      <alignment horizontal="left"/>
    </xf>
    <xf numFmtId="0" fontId="13" fillId="0" borderId="7" xfId="0" applyFont="1" applyBorder="1"/>
    <xf numFmtId="0" fontId="9" fillId="0" borderId="13" xfId="0" applyFont="1" applyBorder="1" applyAlignment="1" applyProtection="1">
      <alignment horizontal="center"/>
    </xf>
    <xf numFmtId="0" fontId="9" fillId="0" borderId="14" xfId="0" applyFont="1" applyBorder="1" applyProtection="1"/>
    <xf numFmtId="0" fontId="13" fillId="0" borderId="14" xfId="0" applyFont="1" applyBorder="1" applyProtection="1"/>
    <xf numFmtId="0" fontId="13" fillId="0" borderId="14" xfId="0" applyFont="1" applyBorder="1" applyAlignment="1" applyProtection="1">
      <alignment horizontal="center"/>
    </xf>
    <xf numFmtId="5" fontId="22" fillId="0" borderId="40" xfId="0" applyNumberFormat="1" applyFont="1" applyFill="1" applyBorder="1" applyAlignment="1" applyProtection="1">
      <alignment shrinkToFit="1"/>
    </xf>
    <xf numFmtId="0" fontId="22" fillId="0" borderId="40" xfId="0" applyFont="1" applyFill="1" applyBorder="1" applyAlignment="1" applyProtection="1">
      <alignment horizontal="center" shrinkToFit="1"/>
    </xf>
    <xf numFmtId="0" fontId="9" fillId="0" borderId="48" xfId="0" applyFont="1" applyFill="1" applyBorder="1" applyAlignment="1" applyProtection="1">
      <alignment horizontal="center" shrinkToFit="1"/>
    </xf>
    <xf numFmtId="6" fontId="22" fillId="0" borderId="40" xfId="2" applyFont="1" applyFill="1" applyBorder="1" applyAlignment="1" applyProtection="1">
      <alignment shrinkToFit="1"/>
    </xf>
    <xf numFmtId="0" fontId="9" fillId="0" borderId="40" xfId="0" applyFont="1" applyFill="1" applyBorder="1" applyAlignment="1" applyProtection="1">
      <alignment horizontal="center" shrinkToFit="1"/>
    </xf>
    <xf numFmtId="180" fontId="22" fillId="0" borderId="40" xfId="2" applyNumberFormat="1" applyFont="1" applyFill="1" applyBorder="1" applyAlignment="1" applyProtection="1">
      <alignment shrinkToFit="1"/>
    </xf>
    <xf numFmtId="6" fontId="9" fillId="0" borderId="49" xfId="2" applyFont="1" applyFill="1" applyBorder="1" applyAlignment="1" applyProtection="1">
      <alignment shrinkToFit="1"/>
    </xf>
    <xf numFmtId="6" fontId="9" fillId="0" borderId="83" xfId="2" applyFont="1" applyFill="1" applyBorder="1" applyAlignment="1" applyProtection="1">
      <alignment shrinkToFit="1"/>
    </xf>
    <xf numFmtId="6" fontId="16" fillId="0" borderId="83" xfId="2" applyFont="1" applyFill="1" applyBorder="1" applyAlignment="1" applyProtection="1">
      <alignment shrinkToFit="1"/>
    </xf>
    <xf numFmtId="0" fontId="9" fillId="0" borderId="50" xfId="0" applyFont="1" applyBorder="1" applyProtection="1"/>
    <xf numFmtId="0" fontId="22" fillId="0" borderId="40" xfId="0" applyFont="1" applyBorder="1" applyProtection="1"/>
    <xf numFmtId="0" fontId="9" fillId="0" borderId="48" xfId="0" applyFont="1" applyBorder="1" applyProtection="1"/>
    <xf numFmtId="6" fontId="22" fillId="0" borderId="57" xfId="2" applyFont="1" applyFill="1" applyBorder="1" applyAlignment="1" applyProtection="1">
      <alignment shrinkToFit="1"/>
    </xf>
    <xf numFmtId="0" fontId="9" fillId="0" borderId="51" xfId="0" applyFont="1" applyFill="1" applyBorder="1" applyProtection="1"/>
    <xf numFmtId="5" fontId="9" fillId="4" borderId="16" xfId="0" applyNumberFormat="1" applyFont="1" applyFill="1" applyBorder="1" applyAlignment="1" applyProtection="1">
      <alignment horizontal="center"/>
    </xf>
    <xf numFmtId="5" fontId="9" fillId="0" borderId="42" xfId="0" applyNumberFormat="1" applyFont="1" applyBorder="1" applyAlignment="1" applyProtection="1">
      <alignment horizontal="center"/>
    </xf>
    <xf numFmtId="5" fontId="22" fillId="0" borderId="42" xfId="0" applyNumberFormat="1" applyFont="1" applyBorder="1" applyAlignment="1" applyProtection="1">
      <alignment horizontal="center"/>
    </xf>
    <xf numFmtId="5" fontId="9" fillId="0" borderId="43" xfId="0" applyNumberFormat="1" applyFont="1" applyBorder="1" applyAlignment="1" applyProtection="1">
      <alignment horizontal="center"/>
    </xf>
    <xf numFmtId="17" fontId="9" fillId="2" borderId="69" xfId="0" applyNumberFormat="1" applyFont="1" applyFill="1" applyBorder="1" applyAlignment="1" applyProtection="1">
      <alignment horizontal="center"/>
    </xf>
    <xf numFmtId="17" fontId="16" fillId="0" borderId="69" xfId="0" applyNumberFormat="1" applyFont="1" applyFill="1" applyBorder="1" applyAlignment="1" applyProtection="1">
      <alignment horizontal="center"/>
    </xf>
    <xf numFmtId="5" fontId="22" fillId="0" borderId="84" xfId="0" applyNumberFormat="1" applyFont="1" applyBorder="1" applyAlignment="1" applyProtection="1">
      <alignment horizontal="center"/>
    </xf>
    <xf numFmtId="5" fontId="9" fillId="0" borderId="45" xfId="0" applyNumberFormat="1" applyFont="1" applyBorder="1" applyAlignment="1" applyProtection="1">
      <alignment horizontal="center"/>
    </xf>
    <xf numFmtId="5" fontId="22" fillId="3" borderId="34" xfId="0" applyNumberFormat="1" applyFont="1" applyFill="1" applyBorder="1" applyAlignment="1" applyProtection="1">
      <alignment shrinkToFit="1"/>
    </xf>
    <xf numFmtId="0" fontId="22" fillId="3" borderId="34" xfId="0" applyFont="1" applyFill="1" applyBorder="1" applyAlignment="1" applyProtection="1">
      <alignment horizontal="center" shrinkToFit="1"/>
    </xf>
    <xf numFmtId="6" fontId="22" fillId="3" borderId="34" xfId="2" applyFont="1" applyFill="1" applyBorder="1" applyAlignment="1" applyProtection="1">
      <alignment shrinkToFit="1"/>
    </xf>
    <xf numFmtId="180" fontId="22" fillId="3" borderId="34" xfId="2" applyNumberFormat="1" applyFont="1" applyFill="1" applyBorder="1" applyAlignment="1" applyProtection="1">
      <alignment shrinkToFit="1"/>
    </xf>
    <xf numFmtId="6" fontId="22" fillId="3" borderId="59" xfId="2" applyFont="1" applyFill="1" applyBorder="1" applyAlignment="1" applyProtection="1">
      <alignment shrinkToFit="1"/>
    </xf>
    <xf numFmtId="0" fontId="22" fillId="0" borderId="85" xfId="0" applyFont="1" applyBorder="1" applyAlignment="1" applyProtection="1">
      <alignment horizontal="center"/>
    </xf>
    <xf numFmtId="0" fontId="22" fillId="0" borderId="86" xfId="0" applyFont="1" applyBorder="1" applyAlignment="1" applyProtection="1">
      <alignment horizontal="center"/>
    </xf>
    <xf numFmtId="0" fontId="22" fillId="0" borderId="87" xfId="0" applyFont="1" applyBorder="1" applyAlignment="1" applyProtection="1">
      <alignment horizontal="center"/>
    </xf>
    <xf numFmtId="0" fontId="23" fillId="0" borderId="61" xfId="0" applyFont="1" applyBorder="1" applyProtection="1"/>
    <xf numFmtId="0" fontId="23" fillId="0" borderId="53" xfId="0" applyFont="1" applyBorder="1"/>
    <xf numFmtId="0" fontId="23" fillId="0" borderId="53" xfId="0" applyFont="1" applyBorder="1" applyProtection="1"/>
    <xf numFmtId="0" fontId="23" fillId="0" borderId="64" xfId="0" applyFont="1" applyBorder="1" applyProtection="1"/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Border="1" applyAlignment="1" applyProtection="1">
      <alignment horizontal="left" vertical="center"/>
    </xf>
    <xf numFmtId="40" fontId="22" fillId="0" borderId="9" xfId="1" applyNumberFormat="1" applyFont="1" applyBorder="1" applyAlignment="1">
      <alignment horizontal="center"/>
    </xf>
    <xf numFmtId="40" fontId="22" fillId="0" borderId="29" xfId="1" applyNumberFormat="1" applyFont="1" applyBorder="1" applyAlignment="1">
      <alignment horizontal="center"/>
    </xf>
    <xf numFmtId="40" fontId="22" fillId="0" borderId="20" xfId="1" applyNumberFormat="1" applyFont="1" applyBorder="1" applyAlignment="1">
      <alignment horizontal="center"/>
    </xf>
    <xf numFmtId="0" fontId="22" fillId="3" borderId="33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22" fillId="0" borderId="48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3" fillId="0" borderId="61" xfId="0" applyFont="1" applyBorder="1" applyAlignment="1" applyProtection="1">
      <alignment horizontal="center"/>
    </xf>
    <xf numFmtId="0" fontId="5" fillId="0" borderId="53" xfId="0" applyFont="1" applyBorder="1" applyProtection="1"/>
    <xf numFmtId="0" fontId="13" fillId="0" borderId="64" xfId="0" applyFont="1" applyBorder="1" applyAlignment="1" applyProtection="1">
      <alignment horizontal="center"/>
    </xf>
    <xf numFmtId="40" fontId="22" fillId="0" borderId="48" xfId="1" applyNumberFormat="1" applyFont="1" applyBorder="1" applyAlignment="1">
      <alignment horizontal="center"/>
    </xf>
    <xf numFmtId="182" fontId="25" fillId="0" borderId="11" xfId="0" applyNumberFormat="1" applyFont="1" applyBorder="1" applyAlignment="1" applyProtection="1">
      <alignment horizontal="right"/>
    </xf>
    <xf numFmtId="5" fontId="22" fillId="0" borderId="7" xfId="0" applyNumberFormat="1" applyFont="1" applyBorder="1" applyAlignment="1" applyProtection="1"/>
    <xf numFmtId="5" fontId="22" fillId="0" borderId="21" xfId="0" applyNumberFormat="1" applyFont="1" applyBorder="1" applyAlignment="1" applyProtection="1"/>
    <xf numFmtId="6" fontId="22" fillId="0" borderId="34" xfId="2" applyFont="1" applyBorder="1" applyAlignment="1" applyProtection="1"/>
    <xf numFmtId="0" fontId="21" fillId="0" borderId="0" xfId="0" applyFont="1" applyProtection="1"/>
    <xf numFmtId="0" fontId="22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left"/>
    </xf>
    <xf numFmtId="0" fontId="22" fillId="0" borderId="0" xfId="0" applyFont="1" applyFill="1" applyBorder="1" applyAlignment="1" applyProtection="1">
      <alignment horizontal="center"/>
    </xf>
    <xf numFmtId="0" fontId="22" fillId="3" borderId="34" xfId="0" applyFont="1" applyFill="1" applyBorder="1" applyAlignment="1" applyProtection="1">
      <alignment horizontal="center"/>
    </xf>
    <xf numFmtId="0" fontId="22" fillId="3" borderId="33" xfId="0" applyFont="1" applyFill="1" applyBorder="1" applyAlignment="1" applyProtection="1">
      <alignment horizontal="center" shrinkToFit="1"/>
    </xf>
    <xf numFmtId="6" fontId="22" fillId="5" borderId="67" xfId="2" applyFont="1" applyFill="1" applyBorder="1" applyProtection="1"/>
    <xf numFmtId="6" fontId="25" fillId="5" borderId="35" xfId="2" applyFont="1" applyFill="1" applyBorder="1" applyAlignment="1" applyProtection="1">
      <alignment shrinkToFit="1"/>
    </xf>
    <xf numFmtId="6" fontId="22" fillId="5" borderId="35" xfId="2" applyFont="1" applyFill="1" applyBorder="1" applyProtection="1"/>
    <xf numFmtId="5" fontId="22" fillId="5" borderId="35" xfId="0" applyNumberFormat="1" applyFont="1" applyFill="1" applyBorder="1" applyProtection="1"/>
    <xf numFmtId="0" fontId="22" fillId="3" borderId="34" xfId="0" applyFont="1" applyFill="1" applyBorder="1" applyAlignment="1" applyProtection="1">
      <alignment shrinkToFit="1"/>
    </xf>
    <xf numFmtId="0" fontId="22" fillId="3" borderId="33" xfId="0" applyFont="1" applyFill="1" applyBorder="1" applyAlignment="1" applyProtection="1">
      <alignment shrinkToFit="1"/>
    </xf>
    <xf numFmtId="0" fontId="22" fillId="3" borderId="33" xfId="0" applyFont="1" applyFill="1" applyBorder="1" applyProtection="1"/>
    <xf numFmtId="0" fontId="22" fillId="3" borderId="36" xfId="0" applyFont="1" applyFill="1" applyBorder="1" applyProtection="1"/>
    <xf numFmtId="5" fontId="22" fillId="0" borderId="0" xfId="0" applyNumberFormat="1" applyFont="1" applyBorder="1" applyAlignment="1" applyProtection="1">
      <alignment horizontal="center"/>
    </xf>
    <xf numFmtId="6" fontId="22" fillId="0" borderId="78" xfId="2" applyFont="1" applyBorder="1" applyProtection="1"/>
    <xf numFmtId="6" fontId="22" fillId="0" borderId="79" xfId="2" applyFont="1" applyBorder="1" applyProtection="1"/>
    <xf numFmtId="6" fontId="22" fillId="0" borderId="80" xfId="2" applyFont="1" applyBorder="1" applyProtection="1"/>
    <xf numFmtId="6" fontId="22" fillId="0" borderId="0" xfId="2" applyFont="1" applyBorder="1" applyProtection="1"/>
    <xf numFmtId="0" fontId="22" fillId="0" borderId="0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vertical="top" wrapText="1"/>
    </xf>
    <xf numFmtId="0" fontId="23" fillId="0" borderId="0" xfId="0" applyFont="1" applyBorder="1"/>
    <xf numFmtId="0" fontId="23" fillId="0" borderId="14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176" fontId="25" fillId="0" borderId="0" xfId="0" applyNumberFormat="1" applyFont="1" applyAlignment="1" applyProtection="1">
      <alignment horizontal="center"/>
    </xf>
    <xf numFmtId="0" fontId="25" fillId="0" borderId="7" xfId="0" applyFont="1" applyBorder="1" applyProtection="1"/>
    <xf numFmtId="0" fontId="26" fillId="0" borderId="38" xfId="0" applyFont="1" applyBorder="1" applyProtection="1"/>
    <xf numFmtId="0" fontId="25" fillId="0" borderId="38" xfId="0" applyFont="1" applyBorder="1" applyAlignment="1" applyProtection="1">
      <alignment horizontal="center"/>
    </xf>
    <xf numFmtId="6" fontId="25" fillId="0" borderId="81" xfId="2" applyNumberFormat="1" applyFont="1" applyFill="1" applyBorder="1" applyProtection="1"/>
    <xf numFmtId="17" fontId="25" fillId="0" borderId="31" xfId="0" applyNumberFormat="1" applyFont="1" applyFill="1" applyBorder="1" applyAlignment="1" applyProtection="1">
      <alignment horizontal="center"/>
    </xf>
    <xf numFmtId="6" fontId="25" fillId="0" borderId="30" xfId="2" applyNumberFormat="1" applyFont="1" applyFill="1" applyBorder="1" applyProtection="1"/>
    <xf numFmtId="17" fontId="25" fillId="0" borderId="69" xfId="0" applyNumberFormat="1" applyFont="1" applyFill="1" applyBorder="1" applyAlignment="1" applyProtection="1">
      <alignment horizontal="center"/>
    </xf>
    <xf numFmtId="6" fontId="25" fillId="0" borderId="83" xfId="2" applyFont="1" applyFill="1" applyBorder="1" applyAlignment="1" applyProtection="1">
      <alignment shrinkToFit="1"/>
    </xf>
    <xf numFmtId="6" fontId="25" fillId="0" borderId="68" xfId="2" applyFont="1" applyFill="1" applyBorder="1" applyAlignment="1" applyProtection="1">
      <alignment shrinkToFit="1"/>
    </xf>
    <xf numFmtId="6" fontId="25" fillId="0" borderId="69" xfId="2" applyFont="1" applyFill="1" applyBorder="1" applyAlignment="1" applyProtection="1">
      <alignment shrinkToFit="1"/>
    </xf>
    <xf numFmtId="6" fontId="25" fillId="0" borderId="70" xfId="2" applyFont="1" applyFill="1" applyBorder="1" applyAlignment="1" applyProtection="1">
      <alignment shrinkToFit="1"/>
    </xf>
    <xf numFmtId="6" fontId="25" fillId="0" borderId="35" xfId="2" applyFont="1" applyBorder="1" applyProtection="1"/>
    <xf numFmtId="6" fontId="25" fillId="0" borderId="0" xfId="0" applyNumberFormat="1" applyFont="1" applyBorder="1" applyProtection="1"/>
    <xf numFmtId="0" fontId="25" fillId="0" borderId="0" xfId="0" applyFont="1"/>
    <xf numFmtId="0" fontId="22" fillId="0" borderId="53" xfId="0" applyFont="1" applyBorder="1" applyAlignment="1" applyProtection="1">
      <alignment horizontal="right"/>
    </xf>
    <xf numFmtId="0" fontId="22" fillId="0" borderId="63" xfId="0" applyFont="1" applyBorder="1" applyAlignment="1" applyProtection="1">
      <alignment horizontal="right"/>
    </xf>
    <xf numFmtId="0" fontId="22" fillId="0" borderId="34" xfId="0" applyFont="1" applyBorder="1" applyAlignment="1" applyProtection="1">
      <alignment horizontal="right"/>
    </xf>
    <xf numFmtId="0" fontId="9" fillId="0" borderId="33" xfId="0" applyFont="1" applyBorder="1" applyAlignment="1" applyProtection="1">
      <alignment horizontal="right"/>
    </xf>
    <xf numFmtId="0" fontId="22" fillId="0" borderId="59" xfId="0" applyFont="1" applyBorder="1" applyAlignment="1" applyProtection="1">
      <alignment horizontal="right"/>
    </xf>
    <xf numFmtId="0" fontId="22" fillId="0" borderId="60" xfId="0" applyFont="1" applyBorder="1" applyAlignment="1" applyProtection="1">
      <alignment horizontal="right"/>
    </xf>
    <xf numFmtId="0" fontId="9" fillId="0" borderId="8" xfId="0" applyFont="1" applyBorder="1" applyProtection="1"/>
    <xf numFmtId="0" fontId="22" fillId="0" borderId="53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top"/>
    </xf>
    <xf numFmtId="5" fontId="9" fillId="4" borderId="7" xfId="0" applyNumberFormat="1" applyFont="1" applyFill="1" applyBorder="1" applyAlignment="1" applyProtection="1">
      <alignment horizontal="centerContinuous"/>
    </xf>
    <xf numFmtId="5" fontId="9" fillId="4" borderId="0" xfId="0" applyNumberFormat="1" applyFont="1" applyFill="1" applyBorder="1" applyAlignment="1" applyProtection="1">
      <alignment horizontal="centerContinuous"/>
    </xf>
    <xf numFmtId="5" fontId="9" fillId="4" borderId="8" xfId="0" applyNumberFormat="1" applyFont="1" applyFill="1" applyBorder="1" applyAlignment="1" applyProtection="1">
      <alignment horizontal="centerContinuous"/>
    </xf>
    <xf numFmtId="10" fontId="9" fillId="4" borderId="0" xfId="0" applyNumberFormat="1" applyFont="1" applyFill="1" applyBorder="1"/>
    <xf numFmtId="0" fontId="13" fillId="0" borderId="12" xfId="0" applyFont="1" applyBorder="1" applyAlignment="1">
      <alignment horizontal="center" wrapText="1"/>
    </xf>
    <xf numFmtId="0" fontId="13" fillId="0" borderId="20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19" xfId="0" applyFont="1" applyBorder="1" applyAlignment="1">
      <alignment horizontal="right"/>
    </xf>
    <xf numFmtId="0" fontId="9" fillId="0" borderId="89" xfId="0" applyFont="1" applyBorder="1" applyAlignment="1">
      <alignment horizontal="left"/>
    </xf>
    <xf numFmtId="0" fontId="9" fillId="0" borderId="22" xfId="0" applyFont="1" applyFill="1" applyBorder="1"/>
    <xf numFmtId="0" fontId="9" fillId="0" borderId="0" xfId="0" applyFont="1" applyBorder="1" applyAlignment="1">
      <alignment horizontal="left"/>
    </xf>
    <xf numFmtId="0" fontId="22" fillId="0" borderId="3" xfId="0" applyFont="1" applyBorder="1" applyAlignment="1">
      <alignment horizontal="centerContinuous"/>
    </xf>
    <xf numFmtId="0" fontId="22" fillId="0" borderId="16" xfId="0" applyFont="1" applyFill="1" applyBorder="1" applyAlignment="1">
      <alignment horizontal="centerContinuous"/>
    </xf>
    <xf numFmtId="38" fontId="22" fillId="0" borderId="41" xfId="1" applyFont="1" applyFill="1" applyBorder="1"/>
    <xf numFmtId="38" fontId="9" fillId="0" borderId="21" xfId="1" applyFont="1" applyBorder="1" applyAlignment="1">
      <alignment horizontal="center"/>
    </xf>
    <xf numFmtId="38" fontId="9" fillId="0" borderId="22" xfId="1" applyFont="1" applyBorder="1" applyAlignment="1">
      <alignment horizontal="center"/>
    </xf>
    <xf numFmtId="38" fontId="9" fillId="0" borderId="40" xfId="1" applyFont="1" applyBorder="1" applyAlignment="1">
      <alignment horizontal="center"/>
    </xf>
    <xf numFmtId="38" fontId="9" fillId="4" borderId="49" xfId="1" applyFont="1" applyFill="1" applyBorder="1"/>
    <xf numFmtId="38" fontId="9" fillId="0" borderId="0" xfId="1" applyFont="1" applyBorder="1"/>
    <xf numFmtId="38" fontId="22" fillId="0" borderId="22" xfId="1" applyFont="1" applyBorder="1"/>
    <xf numFmtId="38" fontId="22" fillId="0" borderId="0" xfId="1" applyFont="1" applyBorder="1"/>
    <xf numFmtId="0" fontId="22" fillId="0" borderId="16" xfId="0" applyFont="1" applyFill="1" applyBorder="1" applyAlignment="1" applyProtection="1">
      <alignment horizontal="center"/>
    </xf>
    <xf numFmtId="5" fontId="9" fillId="4" borderId="72" xfId="0" applyNumberFormat="1" applyFont="1" applyFill="1" applyBorder="1" applyAlignment="1" applyProtection="1">
      <alignment horizontal="center"/>
    </xf>
    <xf numFmtId="5" fontId="9" fillId="0" borderId="18" xfId="0" applyNumberFormat="1" applyFont="1" applyBorder="1" applyAlignment="1" applyProtection="1">
      <alignment horizontal="center"/>
    </xf>
    <xf numFmtId="0" fontId="9" fillId="0" borderId="90" xfId="0" applyFont="1" applyBorder="1" applyAlignment="1">
      <alignment horizontal="left"/>
    </xf>
    <xf numFmtId="0" fontId="13" fillId="0" borderId="91" xfId="0" applyFont="1" applyBorder="1" applyAlignment="1">
      <alignment horizontal="center" wrapText="1"/>
    </xf>
    <xf numFmtId="0" fontId="9" fillId="0" borderId="92" xfId="0" applyFont="1" applyBorder="1" applyAlignment="1">
      <alignment horizontal="center"/>
    </xf>
    <xf numFmtId="38" fontId="9" fillId="0" borderId="92" xfId="1" applyFont="1" applyBorder="1" applyAlignment="1">
      <alignment horizontal="center"/>
    </xf>
    <xf numFmtId="38" fontId="22" fillId="0" borderId="93" xfId="1" applyFont="1" applyFill="1" applyBorder="1"/>
    <xf numFmtId="38" fontId="22" fillId="0" borderId="92" xfId="1" applyFont="1" applyBorder="1"/>
    <xf numFmtId="0" fontId="9" fillId="0" borderId="91" xfId="0" applyFont="1" applyBorder="1"/>
    <xf numFmtId="0" fontId="9" fillId="0" borderId="92" xfId="0" applyFont="1" applyFill="1" applyBorder="1"/>
    <xf numFmtId="0" fontId="22" fillId="6" borderId="55" xfId="0" applyFont="1" applyFill="1" applyBorder="1" applyAlignment="1" applyProtection="1">
      <alignment horizontal="center" vertical="center"/>
    </xf>
    <xf numFmtId="0" fontId="22" fillId="6" borderId="20" xfId="0" applyFont="1" applyFill="1" applyBorder="1" applyAlignment="1">
      <alignment horizontal="center"/>
    </xf>
    <xf numFmtId="0" fontId="22" fillId="6" borderId="54" xfId="0" applyFont="1" applyFill="1" applyBorder="1" applyAlignment="1" applyProtection="1">
      <alignment horizontal="center" vertical="center"/>
    </xf>
    <xf numFmtId="0" fontId="22" fillId="6" borderId="3" xfId="0" applyFont="1" applyFill="1" applyBorder="1" applyAlignment="1">
      <alignment horizontal="center"/>
    </xf>
    <xf numFmtId="0" fontId="22" fillId="6" borderId="58" xfId="0" applyFont="1" applyFill="1" applyBorder="1" applyAlignment="1" applyProtection="1">
      <alignment horizontal="center" vertical="center"/>
    </xf>
    <xf numFmtId="0" fontId="22" fillId="6" borderId="12" xfId="0" applyFont="1" applyFill="1" applyBorder="1" applyAlignment="1">
      <alignment horizontal="center"/>
    </xf>
    <xf numFmtId="0" fontId="22" fillId="6" borderId="21" xfId="0" applyFont="1" applyFill="1" applyBorder="1"/>
    <xf numFmtId="0" fontId="22" fillId="6" borderId="22" xfId="0" applyFont="1" applyFill="1" applyBorder="1"/>
    <xf numFmtId="0" fontId="22" fillId="6" borderId="0" xfId="0" applyFont="1" applyFill="1" applyBorder="1"/>
    <xf numFmtId="0" fontId="22" fillId="6" borderId="20" xfId="0" applyFont="1" applyFill="1" applyBorder="1"/>
    <xf numFmtId="0" fontId="22" fillId="6" borderId="12" xfId="0" applyFont="1" applyFill="1" applyBorder="1"/>
    <xf numFmtId="0" fontId="22" fillId="6" borderId="3" xfId="0" applyFont="1" applyFill="1" applyBorder="1"/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184" fontId="22" fillId="6" borderId="21" xfId="0" applyNumberFormat="1" applyFont="1" applyFill="1" applyBorder="1" applyAlignment="1" applyProtection="1">
      <alignment horizontal="center"/>
    </xf>
    <xf numFmtId="184" fontId="22" fillId="6" borderId="22" xfId="0" applyNumberFormat="1" applyFont="1" applyFill="1" applyBorder="1" applyAlignment="1" applyProtection="1">
      <alignment horizontal="center"/>
    </xf>
    <xf numFmtId="184" fontId="22" fillId="6" borderId="0" xfId="0" applyNumberFormat="1" applyFont="1" applyFill="1" applyBorder="1" applyAlignment="1" applyProtection="1">
      <alignment horizontal="center"/>
    </xf>
    <xf numFmtId="185" fontId="22" fillId="6" borderId="21" xfId="0" applyNumberFormat="1" applyFont="1" applyFill="1" applyBorder="1" applyAlignment="1" applyProtection="1">
      <alignment shrinkToFit="1"/>
    </xf>
    <xf numFmtId="185" fontId="22" fillId="6" borderId="22" xfId="0" applyNumberFormat="1" applyFont="1" applyFill="1" applyBorder="1" applyAlignment="1" applyProtection="1">
      <alignment shrinkToFit="1"/>
    </xf>
    <xf numFmtId="185" fontId="22" fillId="6" borderId="0" xfId="0" applyNumberFormat="1" applyFont="1" applyFill="1" applyBorder="1" applyAlignment="1" applyProtection="1">
      <alignment shrinkToFit="1"/>
    </xf>
    <xf numFmtId="185" fontId="22" fillId="6" borderId="21" xfId="0" applyNumberFormat="1" applyFont="1" applyFill="1" applyBorder="1" applyAlignment="1" applyProtection="1">
      <alignment horizontal="center" shrinkToFit="1"/>
    </xf>
    <xf numFmtId="185" fontId="22" fillId="6" borderId="22" xfId="0" applyNumberFormat="1" applyFont="1" applyFill="1" applyBorder="1" applyAlignment="1" applyProtection="1">
      <alignment horizontal="center" shrinkToFit="1"/>
    </xf>
    <xf numFmtId="185" fontId="22" fillId="6" borderId="0" xfId="0" applyNumberFormat="1" applyFont="1" applyFill="1" applyBorder="1" applyAlignment="1" applyProtection="1">
      <alignment horizontal="center" shrinkToFit="1"/>
    </xf>
    <xf numFmtId="185" fontId="22" fillId="6" borderId="20" xfId="0" applyNumberFormat="1" applyFont="1" applyFill="1" applyBorder="1" applyAlignment="1" applyProtection="1">
      <alignment horizontal="center" shrinkToFit="1"/>
    </xf>
    <xf numFmtId="185" fontId="22" fillId="6" borderId="12" xfId="0" applyNumberFormat="1" applyFont="1" applyFill="1" applyBorder="1" applyAlignment="1" applyProtection="1">
      <alignment horizontal="center" shrinkToFit="1"/>
    </xf>
    <xf numFmtId="185" fontId="22" fillId="6" borderId="3" xfId="0" applyNumberFormat="1" applyFont="1" applyFill="1" applyBorder="1" applyAlignment="1" applyProtection="1">
      <alignment horizontal="center" shrinkToFit="1"/>
    </xf>
    <xf numFmtId="185" fontId="22" fillId="6" borderId="21" xfId="2" applyNumberFormat="1" applyFont="1" applyFill="1" applyBorder="1" applyAlignment="1" applyProtection="1">
      <alignment shrinkToFit="1"/>
    </xf>
    <xf numFmtId="185" fontId="22" fillId="6" borderId="22" xfId="2" applyNumberFormat="1" applyFont="1" applyFill="1" applyBorder="1" applyAlignment="1" applyProtection="1">
      <alignment shrinkToFit="1"/>
    </xf>
    <xf numFmtId="185" fontId="22" fillId="6" borderId="0" xfId="2" applyNumberFormat="1" applyFont="1" applyFill="1" applyBorder="1" applyAlignment="1" applyProtection="1">
      <alignment shrinkToFit="1"/>
    </xf>
    <xf numFmtId="185" fontId="22" fillId="0" borderId="21" xfId="2" applyNumberFormat="1" applyFont="1" applyFill="1" applyBorder="1" applyAlignment="1" applyProtection="1">
      <alignment shrinkToFit="1"/>
    </xf>
    <xf numFmtId="185" fontId="22" fillId="0" borderId="22" xfId="2" applyNumberFormat="1" applyFont="1" applyFill="1" applyBorder="1" applyAlignment="1" applyProtection="1">
      <alignment shrinkToFit="1"/>
    </xf>
    <xf numFmtId="185" fontId="22" fillId="0" borderId="0" xfId="2" applyNumberFormat="1" applyFont="1" applyFill="1" applyBorder="1" applyAlignment="1" applyProtection="1">
      <alignment shrinkToFit="1"/>
    </xf>
    <xf numFmtId="185" fontId="22" fillId="6" borderId="30" xfId="2" applyNumberFormat="1" applyFont="1" applyFill="1" applyBorder="1" applyProtection="1"/>
    <xf numFmtId="185" fontId="22" fillId="6" borderId="41" xfId="2" applyNumberFormat="1" applyFont="1" applyFill="1" applyBorder="1" applyProtection="1"/>
    <xf numFmtId="185" fontId="22" fillId="6" borderId="11" xfId="2" applyNumberFormat="1" applyFont="1" applyFill="1" applyBorder="1" applyProtection="1"/>
    <xf numFmtId="185" fontId="25" fillId="0" borderId="94" xfId="2" applyNumberFormat="1" applyFont="1" applyFill="1" applyBorder="1" applyAlignment="1" applyProtection="1">
      <alignment shrinkToFit="1"/>
    </xf>
    <xf numFmtId="185" fontId="25" fillId="0" borderId="68" xfId="2" applyNumberFormat="1" applyFont="1" applyFill="1" applyBorder="1" applyAlignment="1" applyProtection="1">
      <alignment shrinkToFit="1"/>
    </xf>
    <xf numFmtId="185" fontId="25" fillId="0" borderId="38" xfId="2" applyNumberFormat="1" applyFont="1" applyFill="1" applyBorder="1" applyAlignment="1" applyProtection="1">
      <alignment shrinkToFit="1"/>
    </xf>
    <xf numFmtId="185" fontId="22" fillId="6" borderId="94" xfId="2" applyNumberFormat="1" applyFont="1" applyFill="1" applyBorder="1" applyProtection="1"/>
    <xf numFmtId="185" fontId="22" fillId="6" borderId="68" xfId="2" applyNumberFormat="1" applyFont="1" applyFill="1" applyBorder="1" applyProtection="1"/>
    <xf numFmtId="185" fontId="22" fillId="6" borderId="38" xfId="2" applyNumberFormat="1" applyFont="1" applyFill="1" applyBorder="1" applyProtection="1"/>
    <xf numFmtId="185" fontId="22" fillId="6" borderId="94" xfId="0" applyNumberFormat="1" applyFont="1" applyFill="1" applyBorder="1" applyProtection="1"/>
    <xf numFmtId="185" fontId="22" fillId="6" borderId="68" xfId="0" applyNumberFormat="1" applyFont="1" applyFill="1" applyBorder="1" applyProtection="1"/>
    <xf numFmtId="185" fontId="22" fillId="6" borderId="38" xfId="0" applyNumberFormat="1" applyFont="1" applyFill="1" applyBorder="1" applyProtection="1"/>
    <xf numFmtId="185" fontId="22" fillId="6" borderId="55" xfId="2" applyNumberFormat="1" applyFont="1" applyFill="1" applyBorder="1" applyAlignment="1" applyProtection="1">
      <alignment shrinkToFit="1"/>
    </xf>
    <xf numFmtId="185" fontId="22" fillId="6" borderId="58" xfId="2" applyNumberFormat="1" applyFont="1" applyFill="1" applyBorder="1" applyAlignment="1" applyProtection="1">
      <alignment shrinkToFit="1"/>
    </xf>
    <xf numFmtId="185" fontId="22" fillId="6" borderId="96" xfId="2" applyNumberFormat="1" applyFont="1" applyFill="1" applyBorder="1" applyAlignment="1" applyProtection="1">
      <alignment shrinkToFit="1"/>
    </xf>
    <xf numFmtId="185" fontId="22" fillId="6" borderId="20" xfId="0" applyNumberFormat="1" applyFont="1" applyFill="1" applyBorder="1" applyAlignment="1" applyProtection="1">
      <alignment shrinkToFit="1"/>
    </xf>
    <xf numFmtId="185" fontId="22" fillId="6" borderId="12" xfId="0" applyNumberFormat="1" applyFont="1" applyFill="1" applyBorder="1" applyAlignment="1" applyProtection="1">
      <alignment shrinkToFit="1"/>
    </xf>
    <xf numFmtId="185" fontId="22" fillId="6" borderId="3" xfId="0" applyNumberFormat="1" applyFont="1" applyFill="1" applyBorder="1" applyAlignment="1" applyProtection="1">
      <alignment shrinkToFit="1"/>
    </xf>
    <xf numFmtId="185" fontId="22" fillId="6" borderId="20" xfId="0" applyNumberFormat="1" applyFont="1" applyFill="1" applyBorder="1" applyProtection="1"/>
    <xf numFmtId="185" fontId="22" fillId="6" borderId="12" xfId="0" applyNumberFormat="1" applyFont="1" applyFill="1" applyBorder="1" applyProtection="1"/>
    <xf numFmtId="185" fontId="22" fillId="6" borderId="3" xfId="0" applyNumberFormat="1" applyFont="1" applyFill="1" applyBorder="1" applyProtection="1"/>
    <xf numFmtId="185" fontId="22" fillId="6" borderId="54" xfId="2" applyNumberFormat="1" applyFont="1" applyFill="1" applyBorder="1" applyAlignment="1" applyProtection="1">
      <alignment shrinkToFit="1"/>
    </xf>
    <xf numFmtId="185" fontId="22" fillId="6" borderId="23" xfId="0" applyNumberFormat="1" applyFont="1" applyFill="1" applyBorder="1" applyProtection="1"/>
    <xf numFmtId="185" fontId="22" fillId="6" borderId="24" xfId="0" applyNumberFormat="1" applyFont="1" applyFill="1" applyBorder="1" applyProtection="1"/>
    <xf numFmtId="185" fontId="22" fillId="6" borderId="14" xfId="0" applyNumberFormat="1" applyFont="1" applyFill="1" applyBorder="1" applyProtection="1"/>
    <xf numFmtId="185" fontId="22" fillId="0" borderId="0" xfId="0" applyNumberFormat="1" applyFont="1" applyBorder="1" applyAlignment="1" applyProtection="1">
      <alignment horizontal="center"/>
    </xf>
    <xf numFmtId="185" fontId="22" fillId="0" borderId="17" xfId="2" applyNumberFormat="1" applyFont="1" applyBorder="1" applyProtection="1"/>
    <xf numFmtId="185" fontId="22" fillId="0" borderId="97" xfId="2" applyNumberFormat="1" applyFont="1" applyBorder="1" applyProtection="1"/>
    <xf numFmtId="185" fontId="22" fillId="0" borderId="66" xfId="2" applyNumberFormat="1" applyFont="1" applyBorder="1" applyProtection="1"/>
    <xf numFmtId="185" fontId="22" fillId="0" borderId="25" xfId="2" applyNumberFormat="1" applyFont="1" applyBorder="1" applyProtection="1"/>
    <xf numFmtId="185" fontId="22" fillId="0" borderId="98" xfId="2" applyNumberFormat="1" applyFont="1" applyBorder="1" applyProtection="1"/>
    <xf numFmtId="185" fontId="22" fillId="0" borderId="99" xfId="2" applyNumberFormat="1" applyFont="1" applyBorder="1" applyProtection="1"/>
    <xf numFmtId="185" fontId="22" fillId="0" borderId="77" xfId="2" applyNumberFormat="1" applyFont="1" applyBorder="1" applyProtection="1"/>
    <xf numFmtId="185" fontId="22" fillId="0" borderId="95" xfId="2" applyNumberFormat="1" applyFont="1" applyBorder="1" applyProtection="1"/>
    <xf numFmtId="185" fontId="22" fillId="0" borderId="100" xfId="2" applyNumberFormat="1" applyFont="1" applyBorder="1" applyProtection="1"/>
    <xf numFmtId="38" fontId="21" fillId="0" borderId="0" xfId="0" applyNumberFormat="1" applyFont="1" applyBorder="1" applyAlignment="1"/>
    <xf numFmtId="0" fontId="8" fillId="0" borderId="26" xfId="0" applyFont="1" applyBorder="1" applyAlignment="1">
      <alignment horizontal="center"/>
    </xf>
    <xf numFmtId="0" fontId="13" fillId="0" borderId="26" xfId="0" applyFont="1" applyBorder="1" applyAlignment="1">
      <alignment horizontal="center" wrapText="1"/>
    </xf>
    <xf numFmtId="0" fontId="8" fillId="0" borderId="26" xfId="0" applyFont="1" applyBorder="1"/>
    <xf numFmtId="0" fontId="8" fillId="4" borderId="26" xfId="0" applyFont="1" applyFill="1" applyBorder="1"/>
    <xf numFmtId="0" fontId="21" fillId="0" borderId="16" xfId="0" applyFont="1" applyBorder="1" applyAlignment="1">
      <alignment horizontal="center"/>
    </xf>
    <xf numFmtId="0" fontId="22" fillId="6" borderId="21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186" fontId="22" fillId="0" borderId="21" xfId="2" applyNumberFormat="1" applyFont="1" applyFill="1" applyBorder="1" applyAlignment="1" applyProtection="1">
      <alignment shrinkToFit="1"/>
    </xf>
    <xf numFmtId="186" fontId="22" fillId="0" borderId="22" xfId="2" applyNumberFormat="1" applyFont="1" applyFill="1" applyBorder="1" applyAlignment="1" applyProtection="1">
      <alignment shrinkToFit="1"/>
    </xf>
    <xf numFmtId="186" fontId="22" fillId="0" borderId="0" xfId="2" applyNumberFormat="1" applyFont="1" applyFill="1" applyBorder="1" applyAlignment="1" applyProtection="1">
      <alignment shrinkToFit="1"/>
    </xf>
    <xf numFmtId="0" fontId="9" fillId="4" borderId="56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horizontal="center" vertical="center"/>
    </xf>
    <xf numFmtId="0" fontId="9" fillId="4" borderId="29" xfId="0" applyFont="1" applyFill="1" applyBorder="1" applyAlignment="1" applyProtection="1">
      <alignment horizontal="center" vertical="center"/>
    </xf>
    <xf numFmtId="0" fontId="9" fillId="0" borderId="59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center" vertical="center"/>
    </xf>
    <xf numFmtId="5" fontId="9" fillId="4" borderId="72" xfId="0" applyNumberFormat="1" applyFont="1" applyFill="1" applyBorder="1" applyAlignment="1" applyProtection="1">
      <alignment horizontal="center"/>
    </xf>
    <xf numFmtId="0" fontId="9" fillId="0" borderId="16" xfId="0" applyFont="1" applyBorder="1"/>
    <xf numFmtId="0" fontId="9" fillId="0" borderId="52" xfId="0" applyFont="1" applyBorder="1"/>
    <xf numFmtId="5" fontId="9" fillId="0" borderId="71" xfId="0" applyNumberFormat="1" applyFont="1" applyBorder="1" applyAlignment="1" applyProtection="1">
      <alignment horizontal="center"/>
    </xf>
    <xf numFmtId="5" fontId="9" fillId="0" borderId="18" xfId="0" applyNumberFormat="1" applyFont="1" applyBorder="1" applyAlignment="1" applyProtection="1">
      <alignment horizontal="center"/>
    </xf>
    <xf numFmtId="5" fontId="9" fillId="0" borderId="74" xfId="0" applyNumberFormat="1" applyFont="1" applyBorder="1" applyAlignment="1" applyProtection="1">
      <alignment horizontal="center"/>
    </xf>
    <xf numFmtId="5" fontId="9" fillId="0" borderId="17" xfId="0" applyNumberFormat="1" applyFont="1" applyFill="1" applyBorder="1" applyAlignment="1" applyProtection="1">
      <alignment horizontal="center"/>
    </xf>
    <xf numFmtId="5" fontId="9" fillId="0" borderId="18" xfId="0" applyNumberFormat="1" applyFont="1" applyFill="1" applyBorder="1" applyAlignment="1" applyProtection="1">
      <alignment horizontal="center"/>
    </xf>
    <xf numFmtId="5" fontId="9" fillId="0" borderId="74" xfId="0" applyNumberFormat="1" applyFont="1" applyFill="1" applyBorder="1" applyAlignment="1" applyProtection="1">
      <alignment horizontal="center"/>
    </xf>
    <xf numFmtId="0" fontId="22" fillId="3" borderId="59" xfId="0" applyFont="1" applyFill="1" applyBorder="1" applyAlignment="1" applyProtection="1">
      <alignment horizontal="center" vertical="center"/>
    </xf>
    <xf numFmtId="0" fontId="22" fillId="0" borderId="34" xfId="0" applyFont="1" applyBorder="1"/>
    <xf numFmtId="0" fontId="22" fillId="0" borderId="33" xfId="0" applyFont="1" applyBorder="1"/>
    <xf numFmtId="0" fontId="9" fillId="4" borderId="57" xfId="0" applyFont="1" applyFill="1" applyBorder="1" applyAlignment="1" applyProtection="1">
      <alignment horizontal="center" vertical="center"/>
    </xf>
    <xf numFmtId="0" fontId="9" fillId="4" borderId="40" xfId="0" applyFont="1" applyFill="1" applyBorder="1" applyAlignment="1" applyProtection="1">
      <alignment horizontal="center" vertical="center"/>
    </xf>
    <xf numFmtId="0" fontId="9" fillId="4" borderId="48" xfId="0" applyFont="1" applyFill="1" applyBorder="1" applyAlignment="1" applyProtection="1">
      <alignment horizontal="center" vertical="center"/>
    </xf>
    <xf numFmtId="0" fontId="9" fillId="4" borderId="58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0" borderId="67" xfId="0" applyFont="1" applyBorder="1" applyAlignment="1" applyProtection="1">
      <alignment horizontal="center" vertical="center"/>
    </xf>
    <xf numFmtId="5" fontId="9" fillId="0" borderId="17" xfId="0" applyNumberFormat="1" applyFont="1" applyBorder="1" applyAlignment="1" applyProtection="1">
      <alignment horizontal="center"/>
    </xf>
    <xf numFmtId="5" fontId="9" fillId="4" borderId="19" xfId="0" applyNumberFormat="1" applyFont="1" applyFill="1" applyBorder="1" applyAlignment="1" applyProtection="1">
      <alignment horizontal="center"/>
    </xf>
    <xf numFmtId="5" fontId="9" fillId="4" borderId="88" xfId="0" applyNumberFormat="1" applyFont="1" applyFill="1" applyBorder="1" applyAlignment="1" applyProtection="1">
      <alignment horizontal="center"/>
    </xf>
    <xf numFmtId="0" fontId="9" fillId="5" borderId="59" xfId="0" applyFont="1" applyFill="1" applyBorder="1" applyAlignment="1" applyProtection="1">
      <alignment horizontal="center" vertical="center"/>
    </xf>
    <xf numFmtId="0" fontId="9" fillId="5" borderId="67" xfId="0" applyFont="1" applyFill="1" applyBorder="1" applyAlignment="1" applyProtection="1">
      <alignment horizontal="center" vertical="center"/>
    </xf>
    <xf numFmtId="181" fontId="8" fillId="0" borderId="25" xfId="1" applyNumberFormat="1" applyFont="1" applyBorder="1" applyAlignment="1">
      <alignment horizontal="center"/>
    </xf>
    <xf numFmtId="181" fontId="8" fillId="0" borderId="52" xfId="1" applyNumberFormat="1" applyFont="1" applyBorder="1" applyAlignment="1">
      <alignment horizontal="center"/>
    </xf>
    <xf numFmtId="181" fontId="21" fillId="0" borderId="25" xfId="1" applyNumberFormat="1" applyFont="1" applyBorder="1" applyAlignment="1">
      <alignment horizontal="center"/>
    </xf>
    <xf numFmtId="181" fontId="21" fillId="0" borderId="5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  <colors>
    <mruColors>
      <color rgb="FF0000CC"/>
      <color rgb="FFCCFFFF"/>
      <color rgb="FFCC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59</xdr:row>
      <xdr:rowOff>38100</xdr:rowOff>
    </xdr:from>
    <xdr:to>
      <xdr:col>6</xdr:col>
      <xdr:colOff>981075</xdr:colOff>
      <xdr:row>61</xdr:row>
      <xdr:rowOff>161924</xdr:rowOff>
    </xdr:to>
    <xdr:pic>
      <xdr:nvPicPr>
        <xdr:cNvPr id="3335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115633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1164149</xdr:colOff>
      <xdr:row>59</xdr:row>
      <xdr:rowOff>21159</xdr:rowOff>
    </xdr:from>
    <xdr:to>
      <xdr:col>6</xdr:col>
      <xdr:colOff>920733</xdr:colOff>
      <xdr:row>60</xdr:row>
      <xdr:rowOff>42327</xdr:rowOff>
    </xdr:to>
    <xdr:sp macro="" textlink="">
      <xdr:nvSpPr>
        <xdr:cNvPr id="4" name="テキスト ボックス 3"/>
        <xdr:cNvSpPr txBox="1"/>
      </xdr:nvSpPr>
      <xdr:spPr>
        <a:xfrm>
          <a:off x="1915566" y="11504076"/>
          <a:ext cx="2603500" cy="232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1164151</xdr:colOff>
      <xdr:row>60</xdr:row>
      <xdr:rowOff>42340</xdr:rowOff>
    </xdr:from>
    <xdr:to>
      <xdr:col>6</xdr:col>
      <xdr:colOff>920735</xdr:colOff>
      <xdr:row>61</xdr:row>
      <xdr:rowOff>179923</xdr:rowOff>
    </xdr:to>
    <xdr:sp macro="" textlink="">
      <xdr:nvSpPr>
        <xdr:cNvPr id="5" name="テキスト ボックス 4"/>
        <xdr:cNvSpPr txBox="1"/>
      </xdr:nvSpPr>
      <xdr:spPr>
        <a:xfrm>
          <a:off x="1915568" y="11736923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138953</xdr:colOff>
      <xdr:row>38</xdr:row>
      <xdr:rowOff>126502</xdr:rowOff>
    </xdr:from>
    <xdr:to>
      <xdr:col>6</xdr:col>
      <xdr:colOff>337297</xdr:colOff>
      <xdr:row>40</xdr:row>
      <xdr:rowOff>143497</xdr:rowOff>
    </xdr:to>
    <xdr:pic>
      <xdr:nvPicPr>
        <xdr:cNvPr id="3516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953" y="7746502"/>
          <a:ext cx="3548903" cy="442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139700</xdr:colOff>
      <xdr:row>38</xdr:row>
      <xdr:rowOff>78440</xdr:rowOff>
    </xdr:from>
    <xdr:to>
      <xdr:col>6</xdr:col>
      <xdr:colOff>287867</xdr:colOff>
      <xdr:row>39</xdr:row>
      <xdr:rowOff>107700</xdr:rowOff>
    </xdr:to>
    <xdr:sp macro="" textlink="">
      <xdr:nvSpPr>
        <xdr:cNvPr id="4" name="テキスト ボックス 3"/>
        <xdr:cNvSpPr txBox="1"/>
      </xdr:nvSpPr>
      <xdr:spPr>
        <a:xfrm>
          <a:off x="968935" y="7698440"/>
          <a:ext cx="2669491" cy="242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90398</xdr:colOff>
      <xdr:row>39</xdr:row>
      <xdr:rowOff>114926</xdr:rowOff>
    </xdr:from>
    <xdr:to>
      <xdr:col>6</xdr:col>
      <xdr:colOff>238565</xdr:colOff>
      <xdr:row>40</xdr:row>
      <xdr:rowOff>136092</xdr:rowOff>
    </xdr:to>
    <xdr:sp macro="" textlink="">
      <xdr:nvSpPr>
        <xdr:cNvPr id="5" name="テキスト ボックス 4"/>
        <xdr:cNvSpPr txBox="1"/>
      </xdr:nvSpPr>
      <xdr:spPr>
        <a:xfrm>
          <a:off x="919633" y="7947838"/>
          <a:ext cx="2669491" cy="23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0</xdr:rowOff>
    </xdr:from>
    <xdr:to>
      <xdr:col>5</xdr:col>
      <xdr:colOff>296333</xdr:colOff>
      <xdr:row>55</xdr:row>
      <xdr:rowOff>9526</xdr:rowOff>
    </xdr:to>
    <xdr:pic>
      <xdr:nvPicPr>
        <xdr:cNvPr id="4115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1061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</xdr:row>
      <xdr:rowOff>158745</xdr:rowOff>
    </xdr:from>
    <xdr:to>
      <xdr:col>7</xdr:col>
      <xdr:colOff>52917</xdr:colOff>
      <xdr:row>53</xdr:row>
      <xdr:rowOff>179912</xdr:rowOff>
    </xdr:to>
    <xdr:sp macro="" textlink="">
      <xdr:nvSpPr>
        <xdr:cNvPr id="3" name="テキスト ボックス 2"/>
        <xdr:cNvSpPr txBox="1"/>
      </xdr:nvSpPr>
      <xdr:spPr>
        <a:xfrm>
          <a:off x="1449917" y="11165412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53</xdr:row>
      <xdr:rowOff>190508</xdr:rowOff>
    </xdr:from>
    <xdr:to>
      <xdr:col>7</xdr:col>
      <xdr:colOff>52917</xdr:colOff>
      <xdr:row>55</xdr:row>
      <xdr:rowOff>7</xdr:rowOff>
    </xdr:to>
    <xdr:sp macro="" textlink="">
      <xdr:nvSpPr>
        <xdr:cNvPr id="4" name="テキスト ボックス 3"/>
        <xdr:cNvSpPr txBox="1"/>
      </xdr:nvSpPr>
      <xdr:spPr>
        <a:xfrm>
          <a:off x="1449917" y="11408841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52</xdr:row>
      <xdr:rowOff>158745</xdr:rowOff>
    </xdr:from>
    <xdr:to>
      <xdr:col>7</xdr:col>
      <xdr:colOff>52917</xdr:colOff>
      <xdr:row>53</xdr:row>
      <xdr:rowOff>179912</xdr:rowOff>
    </xdr:to>
    <xdr:sp macro="" textlink="">
      <xdr:nvSpPr>
        <xdr:cNvPr id="15" name="テキスト ボックス 14"/>
        <xdr:cNvSpPr txBox="1"/>
      </xdr:nvSpPr>
      <xdr:spPr>
        <a:xfrm>
          <a:off x="2733675" y="11198220"/>
          <a:ext cx="2758017" cy="230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53</xdr:row>
      <xdr:rowOff>190508</xdr:rowOff>
    </xdr:from>
    <xdr:to>
      <xdr:col>7</xdr:col>
      <xdr:colOff>52917</xdr:colOff>
      <xdr:row>55</xdr:row>
      <xdr:rowOff>7</xdr:rowOff>
    </xdr:to>
    <xdr:sp macro="" textlink="">
      <xdr:nvSpPr>
        <xdr:cNvPr id="16" name="テキスト ボックス 15"/>
        <xdr:cNvSpPr txBox="1"/>
      </xdr:nvSpPr>
      <xdr:spPr>
        <a:xfrm>
          <a:off x="2733675" y="11439533"/>
          <a:ext cx="2758017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34</xdr:row>
      <xdr:rowOff>95250</xdr:rowOff>
    </xdr:from>
    <xdr:to>
      <xdr:col>5</xdr:col>
      <xdr:colOff>136525</xdr:colOff>
      <xdr:row>35</xdr:row>
      <xdr:rowOff>147108</xdr:rowOff>
    </xdr:to>
    <xdr:sp macro="" textlink="">
      <xdr:nvSpPr>
        <xdr:cNvPr id="2" name="テキスト ボックス 1"/>
        <xdr:cNvSpPr txBox="1"/>
      </xdr:nvSpPr>
      <xdr:spPr>
        <a:xfrm>
          <a:off x="1143000" y="7439025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BG91"/>
  <sheetViews>
    <sheetView showGridLines="0" showZeros="0" tabSelected="1" zoomScale="80" zoomScaleNormal="80" zoomScaleSheetLayoutView="85" workbookViewId="0">
      <pane xSplit="6" topLeftCell="G1" activePane="topRight" state="frozenSplit"/>
      <selection activeCell="A2" sqref="A2"/>
      <selection pane="topRight" activeCell="G24" sqref="G24"/>
    </sheetView>
  </sheetViews>
  <sheetFormatPr defaultRowHeight="16.5" outlineLevelRow="1" outlineLevelCol="1"/>
  <cols>
    <col min="1" max="1" width="2.625" style="3" customWidth="1"/>
    <col min="2" max="2" width="3.625" style="10" customWidth="1"/>
    <col min="3" max="3" width="3.625" style="5" customWidth="1"/>
    <col min="4" max="4" width="24.375" style="5" customWidth="1"/>
    <col min="5" max="5" width="10.625" style="5" customWidth="1"/>
    <col min="6" max="6" width="2.25" style="5" bestFit="1" customWidth="1"/>
    <col min="7" max="7" width="20.625" style="5" customWidth="1"/>
    <col min="8" max="8" width="3.875" style="3" customWidth="1"/>
    <col min="9" max="9" width="20.625" style="5" customWidth="1"/>
    <col min="10" max="10" width="3.875" style="5" customWidth="1"/>
    <col min="11" max="11" width="20.625" style="5" hidden="1" customWidth="1" outlineLevel="1"/>
    <col min="12" max="12" width="3.875" style="5" hidden="1" customWidth="1" outlineLevel="1"/>
    <col min="13" max="13" width="20.625" style="3" hidden="1" customWidth="1" outlineLevel="1"/>
    <col min="14" max="14" width="3.875" style="3" hidden="1" customWidth="1" outlineLevel="1"/>
    <col min="15" max="15" width="20.625" style="420" customWidth="1" collapsed="1"/>
    <col min="16" max="23" width="15.625" style="420" hidden="1" customWidth="1" outlineLevel="1"/>
    <col min="24" max="24" width="15.625" style="5" customWidth="1" collapsed="1"/>
    <col min="25" max="29" width="15.625" style="5" hidden="1" customWidth="1" outlineLevel="1"/>
    <col min="30" max="30" width="20.625" style="7" customWidth="1" collapsed="1"/>
    <col min="31" max="31" width="20.625" style="219" customWidth="1"/>
    <col min="32" max="32" width="20.625" style="5" customWidth="1"/>
    <col min="33" max="33" width="3.875" style="5" customWidth="1"/>
    <col min="34" max="34" width="20.625" style="5" customWidth="1"/>
    <col min="35" max="35" width="3.875" style="5" customWidth="1"/>
    <col min="36" max="36" width="20.625" style="5" customWidth="1"/>
    <col min="37" max="39" width="18.875" style="7" customWidth="1"/>
    <col min="40" max="40" width="8.875" style="8" customWidth="1"/>
    <col min="41" max="41" width="3.5" style="8" hidden="1" customWidth="1" outlineLevel="1"/>
    <col min="42" max="42" width="28" style="8" hidden="1" customWidth="1" outlineLevel="1"/>
    <col min="43" max="43" width="9" style="8" collapsed="1"/>
    <col min="44" max="16384" width="9" style="8"/>
  </cols>
  <sheetData>
    <row r="1" spans="1:42">
      <c r="B1" s="4"/>
      <c r="C1" s="154" t="s">
        <v>157</v>
      </c>
      <c r="D1" s="185"/>
    </row>
    <row r="2" spans="1:42">
      <c r="A2" s="9" t="s">
        <v>25</v>
      </c>
      <c r="AO2" s="11" t="s">
        <v>26</v>
      </c>
      <c r="AP2" s="11" t="s">
        <v>43</v>
      </c>
    </row>
    <row r="3" spans="1:42" ht="9" customHeight="1">
      <c r="A3" s="12"/>
      <c r="AO3" s="14" t="s">
        <v>44</v>
      </c>
      <c r="AP3" s="14" t="s">
        <v>48</v>
      </c>
    </row>
    <row r="4" spans="1:42">
      <c r="B4" s="13" t="s">
        <v>40</v>
      </c>
      <c r="AO4" s="14" t="s">
        <v>45</v>
      </c>
      <c r="AP4" s="14" t="s">
        <v>49</v>
      </c>
    </row>
    <row r="5" spans="1:42" ht="18.75">
      <c r="B5" s="15"/>
      <c r="AO5" s="14" t="s">
        <v>46</v>
      </c>
      <c r="AP5" s="14" t="s">
        <v>50</v>
      </c>
    </row>
    <row r="6" spans="1:42" ht="18" customHeight="1">
      <c r="A6" s="16"/>
      <c r="B6" s="9" t="s">
        <v>27</v>
      </c>
      <c r="C6" s="7"/>
      <c r="D6" s="7"/>
      <c r="G6" s="215" t="s">
        <v>158</v>
      </c>
      <c r="H6" s="52"/>
      <c r="I6" s="19"/>
      <c r="J6" s="155"/>
      <c r="K6" s="155"/>
      <c r="L6" s="155"/>
      <c r="M6" s="32"/>
      <c r="N6" s="32"/>
      <c r="O6" s="422"/>
      <c r="P6" s="422"/>
      <c r="Q6" s="422"/>
      <c r="R6" s="422"/>
      <c r="S6" s="422"/>
      <c r="T6" s="422"/>
      <c r="U6" s="422"/>
      <c r="V6" s="422"/>
      <c r="W6" s="422"/>
      <c r="X6" s="155"/>
      <c r="Y6" s="155"/>
      <c r="Z6" s="155"/>
      <c r="AA6" s="155"/>
      <c r="AB6" s="155"/>
      <c r="AC6" s="155"/>
      <c r="AE6" s="225"/>
      <c r="AF6" s="155"/>
      <c r="AG6" s="155"/>
      <c r="AH6" s="155"/>
      <c r="AI6" s="155"/>
      <c r="AJ6" s="155"/>
      <c r="AK6" s="21"/>
      <c r="AL6" s="21"/>
      <c r="AM6" s="21"/>
      <c r="AO6" s="14" t="s">
        <v>47</v>
      </c>
      <c r="AP6" s="14" t="s">
        <v>51</v>
      </c>
    </row>
    <row r="7" spans="1:42" ht="18" customHeight="1">
      <c r="A7" s="16"/>
      <c r="B7" s="9" t="s">
        <v>28</v>
      </c>
      <c r="C7" s="7"/>
      <c r="D7" s="7"/>
      <c r="G7" s="491" t="s">
        <v>159</v>
      </c>
      <c r="H7" s="140"/>
      <c r="I7" s="23"/>
      <c r="J7" s="23"/>
      <c r="K7" s="23"/>
      <c r="L7" s="23"/>
      <c r="M7" s="23"/>
      <c r="N7" s="23"/>
      <c r="O7" s="423"/>
      <c r="P7" s="423"/>
      <c r="Q7" s="423"/>
      <c r="R7" s="423"/>
      <c r="S7" s="423"/>
      <c r="T7" s="423"/>
      <c r="U7" s="423"/>
      <c r="V7" s="423"/>
      <c r="W7" s="423"/>
      <c r="X7" s="23"/>
      <c r="Y7" s="23"/>
      <c r="Z7" s="23"/>
      <c r="AA7" s="23"/>
      <c r="AB7" s="23"/>
      <c r="AC7" s="23"/>
      <c r="AF7" s="23"/>
      <c r="AG7" s="23"/>
      <c r="AH7" s="23"/>
      <c r="AI7" s="23"/>
      <c r="AJ7" s="23"/>
    </row>
    <row r="8" spans="1:42" ht="18" customHeight="1">
      <c r="A8" s="24"/>
      <c r="B8" s="9" t="s">
        <v>96</v>
      </c>
      <c r="C8" s="7"/>
      <c r="D8" s="7"/>
      <c r="G8" s="263">
        <v>98648421</v>
      </c>
      <c r="H8" s="12"/>
      <c r="J8" s="17"/>
      <c r="K8" s="17"/>
      <c r="L8" s="17"/>
      <c r="M8" s="17"/>
      <c r="N8" s="17"/>
      <c r="O8" s="222"/>
      <c r="P8" s="222"/>
      <c r="Q8" s="222"/>
      <c r="R8" s="222"/>
      <c r="S8" s="222"/>
      <c r="T8" s="222"/>
      <c r="U8" s="222"/>
      <c r="V8" s="222"/>
      <c r="W8" s="222"/>
      <c r="X8" s="25"/>
      <c r="Y8" s="25"/>
      <c r="Z8" s="25"/>
      <c r="AA8" s="25"/>
      <c r="AB8" s="25"/>
      <c r="AC8" s="25"/>
      <c r="AD8" s="21" t="s">
        <v>36</v>
      </c>
      <c r="AE8" s="229" t="s">
        <v>60</v>
      </c>
      <c r="AG8" s="17"/>
      <c r="AI8" s="17"/>
      <c r="AJ8" s="25"/>
      <c r="AK8" s="32"/>
      <c r="AL8" s="32"/>
      <c r="AM8" s="32"/>
    </row>
    <row r="9" spans="1:42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219"/>
      <c r="P9" s="219"/>
      <c r="Q9" s="219"/>
      <c r="R9" s="219"/>
      <c r="S9" s="219"/>
      <c r="T9" s="219"/>
      <c r="U9" s="219"/>
      <c r="V9" s="219"/>
      <c r="W9" s="219"/>
      <c r="X9" s="7"/>
      <c r="Y9" s="7"/>
      <c r="Z9" s="7"/>
      <c r="AA9" s="7"/>
      <c r="AB9" s="7"/>
      <c r="AC9" s="7"/>
      <c r="AG9" s="17"/>
      <c r="AI9" s="17"/>
      <c r="AJ9" s="25"/>
    </row>
    <row r="10" spans="1:42">
      <c r="A10" s="26"/>
      <c r="B10" s="28"/>
      <c r="C10" s="29"/>
      <c r="D10" s="29"/>
      <c r="E10" s="29"/>
      <c r="F10" s="29"/>
      <c r="G10" s="592" t="s">
        <v>135</v>
      </c>
      <c r="H10" s="593"/>
      <c r="I10" s="593"/>
      <c r="J10" s="593"/>
      <c r="K10" s="593"/>
      <c r="L10" s="593"/>
      <c r="M10" s="593"/>
      <c r="N10" s="593"/>
      <c r="O10" s="594"/>
      <c r="P10" s="493"/>
      <c r="Q10" s="493"/>
      <c r="R10" s="493"/>
      <c r="S10" s="493"/>
      <c r="T10" s="493"/>
      <c r="U10" s="493"/>
      <c r="V10" s="493"/>
      <c r="W10" s="493"/>
      <c r="X10" s="595" t="s">
        <v>53</v>
      </c>
      <c r="Y10" s="596"/>
      <c r="Z10" s="596"/>
      <c r="AA10" s="596"/>
      <c r="AB10" s="596"/>
      <c r="AC10" s="596"/>
      <c r="AD10" s="597"/>
      <c r="AE10" s="391" t="s">
        <v>38</v>
      </c>
      <c r="AG10" s="17"/>
      <c r="AI10" s="17"/>
      <c r="AJ10" s="25"/>
      <c r="AK10" s="32"/>
      <c r="AL10" s="32"/>
      <c r="AM10" s="32"/>
      <c r="AO10" s="34"/>
      <c r="AP10" s="34"/>
    </row>
    <row r="11" spans="1:42" s="34" customFormat="1">
      <c r="A11" s="26"/>
      <c r="B11" s="31"/>
      <c r="C11" s="32"/>
      <c r="D11" s="32"/>
      <c r="E11" s="32"/>
      <c r="F11" s="32"/>
      <c r="G11" s="589" t="s">
        <v>82</v>
      </c>
      <c r="H11" s="590"/>
      <c r="I11" s="590"/>
      <c r="J11" s="590"/>
      <c r="K11" s="590"/>
      <c r="L11" s="590"/>
      <c r="M11" s="590"/>
      <c r="N11" s="591"/>
      <c r="O11" s="598" t="s">
        <v>83</v>
      </c>
      <c r="P11" s="502"/>
      <c r="Q11" s="506"/>
      <c r="R11" s="506"/>
      <c r="S11" s="506"/>
      <c r="T11" s="506"/>
      <c r="U11" s="506"/>
      <c r="V11" s="506"/>
      <c r="W11" s="504"/>
      <c r="X11" s="601"/>
      <c r="Y11" s="604"/>
      <c r="Z11" s="604"/>
      <c r="AA11" s="604"/>
      <c r="AB11" s="604"/>
      <c r="AC11" s="583"/>
      <c r="AD11" s="586" t="s">
        <v>92</v>
      </c>
      <c r="AE11" s="392" t="s">
        <v>39</v>
      </c>
      <c r="AF11" s="5"/>
      <c r="AG11" s="17"/>
      <c r="AH11" s="5"/>
      <c r="AI11" s="17"/>
      <c r="AJ11" s="25"/>
      <c r="AK11" s="32"/>
      <c r="AL11" s="32"/>
      <c r="AM11" s="32"/>
    </row>
    <row r="12" spans="1:42" s="34" customFormat="1" ht="16.5" customHeight="1">
      <c r="A12" s="26"/>
      <c r="B12" s="31"/>
      <c r="C12" s="32"/>
      <c r="D12" s="32"/>
      <c r="E12" s="32"/>
      <c r="F12" s="32"/>
      <c r="G12" s="469" t="s">
        <v>134</v>
      </c>
      <c r="H12" s="470"/>
      <c r="I12" s="470"/>
      <c r="J12" s="471"/>
      <c r="K12" s="301"/>
      <c r="L12" s="329"/>
      <c r="M12" s="329"/>
      <c r="N12" s="329"/>
      <c r="O12" s="599"/>
      <c r="P12" s="577" t="s">
        <v>156</v>
      </c>
      <c r="Q12" s="578" t="s">
        <v>156</v>
      </c>
      <c r="R12" s="578" t="s">
        <v>156</v>
      </c>
      <c r="S12" s="578" t="s">
        <v>156</v>
      </c>
      <c r="T12" s="578" t="s">
        <v>156</v>
      </c>
      <c r="U12" s="578" t="s">
        <v>156</v>
      </c>
      <c r="V12" s="578" t="s">
        <v>156</v>
      </c>
      <c r="W12" s="579" t="s">
        <v>156</v>
      </c>
      <c r="X12" s="602"/>
      <c r="Y12" s="605"/>
      <c r="Z12" s="605"/>
      <c r="AA12" s="605"/>
      <c r="AB12" s="605"/>
      <c r="AC12" s="584"/>
      <c r="AD12" s="587"/>
      <c r="AE12" s="392"/>
      <c r="AF12" s="5"/>
      <c r="AG12" s="17"/>
      <c r="AH12" s="5"/>
      <c r="AI12" s="17"/>
      <c r="AJ12" s="25"/>
      <c r="AK12" s="32"/>
      <c r="AL12" s="32"/>
      <c r="AM12" s="32"/>
    </row>
    <row r="13" spans="1:42" s="34" customFormat="1" ht="16.5" hidden="1" customHeight="1" outlineLevel="1">
      <c r="A13" s="26"/>
      <c r="B13" s="31"/>
      <c r="C13" s="32"/>
      <c r="D13" s="32"/>
      <c r="E13" s="32"/>
      <c r="F13" s="32"/>
      <c r="G13" s="331"/>
      <c r="H13" s="326"/>
      <c r="I13" s="330"/>
      <c r="J13" s="300"/>
      <c r="K13" s="301"/>
      <c r="L13" s="326"/>
      <c r="M13" s="330"/>
      <c r="N13" s="326"/>
      <c r="O13" s="599"/>
      <c r="P13" s="508"/>
      <c r="Q13" s="509"/>
      <c r="R13" s="509"/>
      <c r="S13" s="509"/>
      <c r="T13" s="509"/>
      <c r="U13" s="509"/>
      <c r="V13" s="509"/>
      <c r="W13" s="510"/>
      <c r="X13" s="602"/>
      <c r="Y13" s="605"/>
      <c r="Z13" s="605"/>
      <c r="AA13" s="605"/>
      <c r="AB13" s="605"/>
      <c r="AC13" s="584"/>
      <c r="AD13" s="587"/>
      <c r="AE13" s="392"/>
      <c r="AF13" s="5"/>
      <c r="AG13" s="17"/>
      <c r="AH13" s="5"/>
      <c r="AI13" s="17"/>
      <c r="AJ13" s="25"/>
      <c r="AK13" s="32"/>
      <c r="AL13" s="32"/>
      <c r="AM13" s="32"/>
    </row>
    <row r="14" spans="1:42" s="34" customFormat="1" collapsed="1">
      <c r="A14" s="26"/>
      <c r="B14" s="31"/>
      <c r="C14" s="32"/>
      <c r="D14" s="32"/>
      <c r="E14" s="32"/>
      <c r="F14" s="32"/>
      <c r="G14" s="492" t="s">
        <v>69</v>
      </c>
      <c r="H14" s="327"/>
      <c r="I14" s="328" t="s">
        <v>99</v>
      </c>
      <c r="J14" s="327"/>
      <c r="K14" s="328" t="s">
        <v>69</v>
      </c>
      <c r="L14" s="327"/>
      <c r="M14" s="328" t="s">
        <v>99</v>
      </c>
      <c r="N14" s="378"/>
      <c r="O14" s="600"/>
      <c r="P14" s="511"/>
      <c r="Q14" s="512"/>
      <c r="R14" s="512"/>
      <c r="S14" s="512"/>
      <c r="T14" s="512"/>
      <c r="U14" s="512"/>
      <c r="V14" s="512"/>
      <c r="W14" s="513"/>
      <c r="X14" s="603"/>
      <c r="Y14" s="606"/>
      <c r="Z14" s="606"/>
      <c r="AA14" s="606"/>
      <c r="AB14" s="606"/>
      <c r="AC14" s="585"/>
      <c r="AD14" s="588"/>
      <c r="AE14" s="393"/>
      <c r="AF14" s="5"/>
      <c r="AG14" s="17"/>
      <c r="AH14" s="5"/>
      <c r="AI14" s="17"/>
      <c r="AJ14" s="25"/>
      <c r="AK14" s="32"/>
      <c r="AL14" s="32"/>
      <c r="AM14" s="32"/>
    </row>
    <row r="15" spans="1:42" s="34" customFormat="1">
      <c r="A15" s="26"/>
      <c r="B15" s="35"/>
      <c r="C15" s="20"/>
      <c r="D15" s="20"/>
      <c r="E15" s="20"/>
      <c r="F15" s="20"/>
      <c r="G15" s="401" t="s">
        <v>78</v>
      </c>
      <c r="H15" s="402" t="s">
        <v>103</v>
      </c>
      <c r="I15" s="403" t="s">
        <v>79</v>
      </c>
      <c r="J15" s="402" t="s">
        <v>103</v>
      </c>
      <c r="K15" s="403" t="s">
        <v>80</v>
      </c>
      <c r="L15" s="402" t="s">
        <v>103</v>
      </c>
      <c r="M15" s="403" t="s">
        <v>81</v>
      </c>
      <c r="N15" s="402" t="s">
        <v>103</v>
      </c>
      <c r="O15" s="404" t="s">
        <v>84</v>
      </c>
      <c r="P15" s="503"/>
      <c r="Q15" s="507"/>
      <c r="R15" s="507"/>
      <c r="S15" s="507"/>
      <c r="T15" s="507"/>
      <c r="U15" s="507"/>
      <c r="V15" s="507"/>
      <c r="W15" s="505"/>
      <c r="X15" s="406" t="s">
        <v>85</v>
      </c>
      <c r="Y15" s="407" t="s">
        <v>87</v>
      </c>
      <c r="Z15" s="407" t="s">
        <v>86</v>
      </c>
      <c r="AA15" s="407" t="s">
        <v>89</v>
      </c>
      <c r="AB15" s="407" t="s">
        <v>90</v>
      </c>
      <c r="AC15" s="407" t="s">
        <v>91</v>
      </c>
      <c r="AD15" s="405" t="s">
        <v>88</v>
      </c>
      <c r="AE15" s="231" t="s">
        <v>93</v>
      </c>
      <c r="AF15" s="5"/>
      <c r="AG15" s="17"/>
      <c r="AH15" s="5"/>
      <c r="AI15" s="17"/>
      <c r="AJ15" s="25"/>
      <c r="AK15" s="32"/>
      <c r="AL15" s="32"/>
      <c r="AM15" s="32"/>
    </row>
    <row r="16" spans="1:42" s="34" customFormat="1" ht="6" customHeight="1">
      <c r="A16" s="26"/>
      <c r="B16" s="31"/>
      <c r="C16" s="32"/>
      <c r="D16" s="32"/>
      <c r="E16" s="32"/>
      <c r="F16" s="32"/>
      <c r="G16" s="332"/>
      <c r="H16" s="123"/>
      <c r="I16" s="122"/>
      <c r="J16" s="123"/>
      <c r="K16" s="122"/>
      <c r="L16" s="123"/>
      <c r="M16" s="122"/>
      <c r="N16" s="379"/>
      <c r="O16" s="424"/>
      <c r="P16" s="518"/>
      <c r="Q16" s="519"/>
      <c r="R16" s="519"/>
      <c r="S16" s="519"/>
      <c r="T16" s="519"/>
      <c r="U16" s="519"/>
      <c r="V16" s="519"/>
      <c r="W16" s="520"/>
      <c r="X16" s="156"/>
      <c r="Y16" s="157"/>
      <c r="Z16" s="157"/>
      <c r="AA16" s="167"/>
      <c r="AB16" s="167"/>
      <c r="AC16" s="158"/>
      <c r="AD16" s="135"/>
      <c r="AE16" s="232"/>
      <c r="AF16" s="5"/>
      <c r="AG16" s="17"/>
      <c r="AH16" s="5"/>
      <c r="AI16" s="17"/>
      <c r="AJ16" s="25"/>
      <c r="AK16" s="32"/>
      <c r="AL16" s="32"/>
      <c r="AM16" s="32"/>
    </row>
    <row r="17" spans="1:42" s="235" customFormat="1" ht="15.75" customHeight="1">
      <c r="A17" s="217"/>
      <c r="B17" s="233">
        <v>1</v>
      </c>
      <c r="C17" s="234" t="s">
        <v>123</v>
      </c>
      <c r="D17" s="234"/>
      <c r="E17" s="234"/>
      <c r="F17" s="220"/>
      <c r="G17" s="333" t="s">
        <v>29</v>
      </c>
      <c r="H17" s="242"/>
      <c r="I17" s="241" t="s">
        <v>29</v>
      </c>
      <c r="J17" s="242"/>
      <c r="K17" s="241" t="s">
        <v>29</v>
      </c>
      <c r="L17" s="242"/>
      <c r="M17" s="241" t="s">
        <v>29</v>
      </c>
      <c r="N17" s="380"/>
      <c r="O17" s="386">
        <v>0</v>
      </c>
      <c r="P17" s="521"/>
      <c r="Q17" s="522"/>
      <c r="R17" s="522"/>
      <c r="S17" s="522"/>
      <c r="T17" s="522"/>
      <c r="U17" s="522"/>
      <c r="V17" s="522"/>
      <c r="W17" s="523"/>
      <c r="X17" s="364"/>
      <c r="Y17" s="243"/>
      <c r="Z17" s="243"/>
      <c r="AA17" s="244"/>
      <c r="AB17" s="244"/>
      <c r="AC17" s="245"/>
      <c r="AD17" s="226" t="s">
        <v>29</v>
      </c>
      <c r="AE17" s="460" t="s">
        <v>29</v>
      </c>
      <c r="AF17" s="5"/>
      <c r="AG17" s="17"/>
      <c r="AH17" s="5"/>
      <c r="AI17" s="17"/>
      <c r="AJ17" s="25"/>
      <c r="AK17" s="220"/>
      <c r="AL17" s="220"/>
      <c r="AM17" s="220"/>
    </row>
    <row r="18" spans="1:42" s="235" customFormat="1">
      <c r="A18" s="217"/>
      <c r="B18" s="233"/>
      <c r="C18" s="234" t="s">
        <v>41</v>
      </c>
      <c r="D18" s="234"/>
      <c r="E18" s="234"/>
      <c r="F18" s="220"/>
      <c r="G18" s="333"/>
      <c r="H18" s="242"/>
      <c r="I18" s="241"/>
      <c r="J18" s="242"/>
      <c r="K18" s="241"/>
      <c r="L18" s="242"/>
      <c r="M18" s="241"/>
      <c r="N18" s="380"/>
      <c r="O18" s="387"/>
      <c r="P18" s="524"/>
      <c r="Q18" s="525"/>
      <c r="R18" s="525"/>
      <c r="S18" s="525"/>
      <c r="T18" s="525"/>
      <c r="U18" s="525"/>
      <c r="V18" s="525"/>
      <c r="W18" s="526"/>
      <c r="X18" s="365"/>
      <c r="Y18" s="246"/>
      <c r="Z18" s="246"/>
      <c r="AA18" s="247"/>
      <c r="AB18" s="247"/>
      <c r="AC18" s="248"/>
      <c r="AD18" s="226"/>
      <c r="AE18" s="460"/>
      <c r="AF18" s="5"/>
      <c r="AG18" s="17"/>
      <c r="AH18" s="5"/>
      <c r="AI18" s="17"/>
      <c r="AJ18" s="25"/>
      <c r="AK18" s="220"/>
      <c r="AL18" s="220"/>
      <c r="AM18" s="220"/>
    </row>
    <row r="19" spans="1:42" s="34" customFormat="1" ht="6" customHeight="1">
      <c r="A19" s="26"/>
      <c r="B19" s="35"/>
      <c r="C19" s="20"/>
      <c r="D19" s="20"/>
      <c r="E19" s="20"/>
      <c r="F19" s="20"/>
      <c r="G19" s="334"/>
      <c r="H19" s="126"/>
      <c r="I19" s="125"/>
      <c r="J19" s="126"/>
      <c r="K19" s="125"/>
      <c r="L19" s="126"/>
      <c r="M19" s="125"/>
      <c r="N19" s="381"/>
      <c r="O19" s="425"/>
      <c r="P19" s="527"/>
      <c r="Q19" s="528"/>
      <c r="R19" s="528"/>
      <c r="S19" s="528"/>
      <c r="T19" s="528"/>
      <c r="U19" s="528"/>
      <c r="V19" s="528"/>
      <c r="W19" s="529"/>
      <c r="X19" s="366"/>
      <c r="Y19" s="161"/>
      <c r="Z19" s="161"/>
      <c r="AA19" s="169"/>
      <c r="AB19" s="169"/>
      <c r="AC19" s="162"/>
      <c r="AD19" s="405"/>
      <c r="AE19" s="461"/>
      <c r="AF19" s="5"/>
      <c r="AG19" s="17"/>
      <c r="AH19" s="5"/>
      <c r="AI19" s="17"/>
      <c r="AJ19" s="25"/>
      <c r="AK19" s="32"/>
      <c r="AL19" s="32"/>
      <c r="AM19" s="32"/>
    </row>
    <row r="20" spans="1:42" s="235" customFormat="1" ht="15.75" customHeight="1">
      <c r="A20" s="217"/>
      <c r="B20" s="233">
        <v>2</v>
      </c>
      <c r="C20" s="234" t="s">
        <v>124</v>
      </c>
      <c r="D20" s="234"/>
      <c r="E20" s="234"/>
      <c r="F20" s="220"/>
      <c r="G20" s="333" t="s">
        <v>29</v>
      </c>
      <c r="H20" s="242"/>
      <c r="I20" s="241" t="s">
        <v>29</v>
      </c>
      <c r="J20" s="242"/>
      <c r="K20" s="241" t="s">
        <v>29</v>
      </c>
      <c r="L20" s="242"/>
      <c r="M20" s="241" t="s">
        <v>29</v>
      </c>
      <c r="N20" s="380"/>
      <c r="O20" s="388">
        <f>'Form 1-1Attachment（Foreign）'!O33</f>
        <v>0</v>
      </c>
      <c r="P20" s="530"/>
      <c r="Q20" s="531"/>
      <c r="R20" s="531"/>
      <c r="S20" s="531"/>
      <c r="T20" s="531"/>
      <c r="U20" s="531"/>
      <c r="V20" s="531"/>
      <c r="W20" s="532"/>
      <c r="X20" s="367"/>
      <c r="Y20" s="264"/>
      <c r="Z20" s="264"/>
      <c r="AA20" s="265"/>
      <c r="AB20" s="265"/>
      <c r="AC20" s="266"/>
      <c r="AD20" s="226" t="s">
        <v>29</v>
      </c>
      <c r="AE20" s="460" t="s">
        <v>29</v>
      </c>
      <c r="AF20" s="5"/>
      <c r="AG20" s="17"/>
      <c r="AH20" s="5"/>
      <c r="AI20" s="17"/>
      <c r="AJ20" s="25"/>
      <c r="AK20" s="220"/>
      <c r="AL20" s="220"/>
      <c r="AM20" s="220"/>
    </row>
    <row r="21" spans="1:42" s="34" customFormat="1">
      <c r="A21" s="26"/>
      <c r="B21" s="31"/>
      <c r="C21" s="234" t="s">
        <v>41</v>
      </c>
      <c r="D21" s="39"/>
      <c r="E21" s="39"/>
      <c r="F21" s="32"/>
      <c r="G21" s="335"/>
      <c r="H21" s="123"/>
      <c r="I21" s="124"/>
      <c r="J21" s="123"/>
      <c r="K21" s="124"/>
      <c r="L21" s="123"/>
      <c r="M21" s="124"/>
      <c r="N21" s="379"/>
      <c r="O21" s="387"/>
      <c r="P21" s="524"/>
      <c r="Q21" s="525"/>
      <c r="R21" s="525"/>
      <c r="S21" s="525"/>
      <c r="T21" s="525"/>
      <c r="U21" s="525"/>
      <c r="V21" s="525"/>
      <c r="W21" s="526"/>
      <c r="X21" s="368"/>
      <c r="Y21" s="159"/>
      <c r="Z21" s="159"/>
      <c r="AA21" s="168"/>
      <c r="AB21" s="168"/>
      <c r="AC21" s="160"/>
      <c r="AD21" s="226"/>
      <c r="AE21" s="460"/>
      <c r="AF21" s="5"/>
      <c r="AG21" s="17"/>
      <c r="AH21" s="5"/>
      <c r="AI21" s="17"/>
      <c r="AJ21" s="25"/>
      <c r="AK21" s="32"/>
      <c r="AL21" s="32"/>
      <c r="AM21" s="32"/>
    </row>
    <row r="22" spans="1:42" s="34" customFormat="1" ht="6" customHeight="1">
      <c r="A22" s="26"/>
      <c r="B22" s="35"/>
      <c r="C22" s="20"/>
      <c r="D22" s="20"/>
      <c r="E22" s="20"/>
      <c r="F22" s="20"/>
      <c r="G22" s="336"/>
      <c r="H22" s="126"/>
      <c r="I22" s="127"/>
      <c r="J22" s="126"/>
      <c r="K22" s="127"/>
      <c r="L22" s="126"/>
      <c r="M22" s="127"/>
      <c r="N22" s="381"/>
      <c r="O22" s="425"/>
      <c r="P22" s="527"/>
      <c r="Q22" s="528"/>
      <c r="R22" s="528"/>
      <c r="S22" s="528"/>
      <c r="T22" s="528"/>
      <c r="U22" s="528"/>
      <c r="V22" s="528"/>
      <c r="W22" s="529"/>
      <c r="X22" s="366"/>
      <c r="Y22" s="161"/>
      <c r="Z22" s="161"/>
      <c r="AA22" s="169"/>
      <c r="AB22" s="169"/>
      <c r="AC22" s="162"/>
      <c r="AD22" s="405"/>
      <c r="AE22" s="461"/>
      <c r="AF22" s="5"/>
      <c r="AG22" s="17"/>
      <c r="AH22" s="5"/>
      <c r="AI22" s="17"/>
      <c r="AJ22" s="25"/>
      <c r="AK22" s="32"/>
      <c r="AL22" s="32"/>
      <c r="AM22" s="32"/>
    </row>
    <row r="23" spans="1:42" s="235" customFormat="1" ht="15.75" customHeight="1">
      <c r="A23" s="217"/>
      <c r="B23" s="233">
        <v>3</v>
      </c>
      <c r="C23" s="234" t="s">
        <v>2</v>
      </c>
      <c r="D23" s="234"/>
      <c r="E23" s="224" t="s">
        <v>58</v>
      </c>
      <c r="F23" s="224"/>
      <c r="G23" s="333" t="s">
        <v>29</v>
      </c>
      <c r="H23" s="242"/>
      <c r="I23" s="241" t="s">
        <v>29</v>
      </c>
      <c r="J23" s="242"/>
      <c r="K23" s="241" t="s">
        <v>29</v>
      </c>
      <c r="L23" s="242"/>
      <c r="M23" s="241" t="s">
        <v>29</v>
      </c>
      <c r="N23" s="380"/>
      <c r="O23" s="389">
        <f>IF($C$1=0,0,O20-O17)</f>
        <v>0</v>
      </c>
      <c r="P23" s="580">
        <f>IF($C$1=0,0,P20-P17)</f>
        <v>0</v>
      </c>
      <c r="Q23" s="581">
        <f t="shared" ref="Q23:W23" si="0">IF($C$1=0,0,Q20-Q17)</f>
        <v>0</v>
      </c>
      <c r="R23" s="581">
        <f t="shared" si="0"/>
        <v>0</v>
      </c>
      <c r="S23" s="581">
        <f t="shared" si="0"/>
        <v>0</v>
      </c>
      <c r="T23" s="581">
        <f t="shared" si="0"/>
        <v>0</v>
      </c>
      <c r="U23" s="581">
        <f t="shared" si="0"/>
        <v>0</v>
      </c>
      <c r="V23" s="581">
        <f t="shared" si="0"/>
        <v>0</v>
      </c>
      <c r="W23" s="582">
        <f t="shared" si="0"/>
        <v>0</v>
      </c>
      <c r="X23" s="369"/>
      <c r="Y23" s="249"/>
      <c r="Z23" s="249"/>
      <c r="AA23" s="250"/>
      <c r="AB23" s="250"/>
      <c r="AC23" s="251"/>
      <c r="AD23" s="226" t="s">
        <v>29</v>
      </c>
      <c r="AE23" s="460" t="s">
        <v>29</v>
      </c>
      <c r="AF23" s="5"/>
      <c r="AG23" s="17"/>
      <c r="AH23" s="5"/>
      <c r="AI23" s="17"/>
      <c r="AJ23" s="25"/>
      <c r="AK23" s="220"/>
      <c r="AL23" s="220"/>
      <c r="AM23" s="220"/>
    </row>
    <row r="24" spans="1:42" s="34" customFormat="1">
      <c r="A24" s="26"/>
      <c r="B24" s="31"/>
      <c r="C24" s="41"/>
      <c r="D24" s="41"/>
      <c r="E24" s="39"/>
      <c r="F24" s="155"/>
      <c r="G24" s="332"/>
      <c r="H24" s="123"/>
      <c r="I24" s="122"/>
      <c r="J24" s="123"/>
      <c r="K24" s="122"/>
      <c r="L24" s="123"/>
      <c r="M24" s="122"/>
      <c r="N24" s="379"/>
      <c r="O24" s="387"/>
      <c r="P24" s="524"/>
      <c r="Q24" s="525"/>
      <c r="R24" s="525"/>
      <c r="S24" s="525"/>
      <c r="T24" s="525"/>
      <c r="U24" s="525"/>
      <c r="V24" s="525"/>
      <c r="W24" s="526"/>
      <c r="X24" s="368"/>
      <c r="Y24" s="159"/>
      <c r="Z24" s="159"/>
      <c r="AA24" s="168"/>
      <c r="AB24" s="168"/>
      <c r="AC24" s="160"/>
      <c r="AD24" s="135"/>
      <c r="AE24" s="232"/>
      <c r="AF24" s="5"/>
      <c r="AG24" s="17"/>
      <c r="AH24" s="5"/>
      <c r="AI24" s="17"/>
      <c r="AJ24" s="25"/>
      <c r="AK24" s="32"/>
      <c r="AL24" s="32"/>
      <c r="AM24" s="32"/>
    </row>
    <row r="25" spans="1:42" s="34" customFormat="1" ht="6" customHeight="1">
      <c r="A25" s="26"/>
      <c r="B25" s="35"/>
      <c r="C25" s="20"/>
      <c r="D25" s="20"/>
      <c r="E25" s="20"/>
      <c r="F25" s="20"/>
      <c r="G25" s="336"/>
      <c r="H25" s="126"/>
      <c r="I25" s="127"/>
      <c r="J25" s="126"/>
      <c r="K25" s="127"/>
      <c r="L25" s="126"/>
      <c r="M25" s="127"/>
      <c r="N25" s="381"/>
      <c r="O25" s="425"/>
      <c r="P25" s="527"/>
      <c r="Q25" s="528"/>
      <c r="R25" s="528"/>
      <c r="S25" s="528"/>
      <c r="T25" s="528"/>
      <c r="U25" s="528"/>
      <c r="V25" s="528"/>
      <c r="W25" s="529"/>
      <c r="X25" s="366"/>
      <c r="Y25" s="161"/>
      <c r="Z25" s="161"/>
      <c r="AA25" s="169"/>
      <c r="AB25" s="169"/>
      <c r="AC25" s="162"/>
      <c r="AD25" s="134"/>
      <c r="AE25" s="231"/>
      <c r="AF25" s="5"/>
      <c r="AG25" s="17"/>
      <c r="AH25" s="5"/>
      <c r="AI25" s="17"/>
      <c r="AJ25" s="25"/>
      <c r="AK25" s="32"/>
      <c r="AL25" s="32"/>
      <c r="AM25" s="32"/>
    </row>
    <row r="26" spans="1:42" s="235" customFormat="1" ht="15.75" customHeight="1">
      <c r="A26" s="217"/>
      <c r="B26" s="233">
        <v>4</v>
      </c>
      <c r="C26" s="234" t="s">
        <v>19</v>
      </c>
      <c r="D26" s="234"/>
      <c r="E26" s="234"/>
      <c r="F26" s="220"/>
      <c r="G26" s="417">
        <f>G31+G35+G39+G43</f>
        <v>0</v>
      </c>
      <c r="H26" s="242"/>
      <c r="I26" s="418">
        <f>I31+I35+I39+I43</f>
        <v>0</v>
      </c>
      <c r="J26" s="242"/>
      <c r="K26" s="418">
        <f>K31+K35+K39+K43</f>
        <v>0</v>
      </c>
      <c r="L26" s="242"/>
      <c r="M26" s="418">
        <f>M31+M35+M39+M43</f>
        <v>0</v>
      </c>
      <c r="N26" s="380"/>
      <c r="O26" s="388">
        <f>O31+O35+O39+O43</f>
        <v>0</v>
      </c>
      <c r="P26" s="533">
        <f>P31+P35+P39+P43</f>
        <v>0</v>
      </c>
      <c r="Q26" s="534">
        <f t="shared" ref="Q26:W26" si="1">Q31+Q35+Q39+Q43</f>
        <v>0</v>
      </c>
      <c r="R26" s="534">
        <f t="shared" si="1"/>
        <v>0</v>
      </c>
      <c r="S26" s="534">
        <f t="shared" si="1"/>
        <v>0</v>
      </c>
      <c r="T26" s="534">
        <f t="shared" si="1"/>
        <v>0</v>
      </c>
      <c r="U26" s="534">
        <f t="shared" si="1"/>
        <v>0</v>
      </c>
      <c r="V26" s="534">
        <f t="shared" si="1"/>
        <v>0</v>
      </c>
      <c r="W26" s="535">
        <f t="shared" si="1"/>
        <v>0</v>
      </c>
      <c r="X26" s="367"/>
      <c r="Y26" s="264"/>
      <c r="Z26" s="264"/>
      <c r="AA26" s="265"/>
      <c r="AB26" s="265"/>
      <c r="AC26" s="266"/>
      <c r="AD26" s="419">
        <f>AD31+AD35+AD39+AD43</f>
        <v>0</v>
      </c>
      <c r="AE26" s="302">
        <f>AE31+AE35+AE39+AE43</f>
        <v>0</v>
      </c>
      <c r="AF26" s="420"/>
      <c r="AG26" s="421"/>
      <c r="AH26" s="420"/>
      <c r="AI26" s="421"/>
      <c r="AJ26" s="222"/>
      <c r="AK26" s="220"/>
      <c r="AL26" s="220"/>
      <c r="AM26" s="220"/>
    </row>
    <row r="27" spans="1:42" s="34" customFormat="1" ht="6" customHeight="1">
      <c r="A27" s="26"/>
      <c r="B27" s="31"/>
      <c r="C27" s="39"/>
      <c r="D27" s="39"/>
      <c r="E27" s="39"/>
      <c r="F27" s="32"/>
      <c r="G27" s="332"/>
      <c r="H27" s="123"/>
      <c r="I27" s="122"/>
      <c r="J27" s="123"/>
      <c r="K27" s="122"/>
      <c r="L27" s="123"/>
      <c r="M27" s="122"/>
      <c r="N27" s="379"/>
      <c r="O27" s="387"/>
      <c r="P27" s="524"/>
      <c r="Q27" s="525"/>
      <c r="R27" s="525"/>
      <c r="S27" s="525"/>
      <c r="T27" s="525"/>
      <c r="U27" s="525"/>
      <c r="V27" s="525"/>
      <c r="W27" s="526"/>
      <c r="X27" s="368"/>
      <c r="Y27" s="159"/>
      <c r="Z27" s="159"/>
      <c r="AA27" s="168"/>
      <c r="AB27" s="168"/>
      <c r="AC27" s="160"/>
      <c r="AD27" s="135"/>
      <c r="AE27" s="232"/>
      <c r="AF27" s="5"/>
      <c r="AG27" s="17"/>
      <c r="AH27" s="5"/>
      <c r="AI27" s="17"/>
      <c r="AJ27" s="25"/>
      <c r="AK27" s="32"/>
      <c r="AL27" s="32"/>
      <c r="AM27" s="32"/>
      <c r="AO27" s="8"/>
      <c r="AP27" s="8"/>
    </row>
    <row r="28" spans="1:42" ht="20.100000000000001" customHeight="1">
      <c r="A28" s="26"/>
      <c r="B28" s="42"/>
      <c r="C28" s="143"/>
      <c r="D28" s="147">
        <v>42186</v>
      </c>
      <c r="E28" s="143"/>
      <c r="F28" s="341"/>
      <c r="G28" s="344">
        <f>'Form 2-1（Estimate Foreign）'!I21</f>
        <v>0</v>
      </c>
      <c r="H28" s="130"/>
      <c r="I28" s="153">
        <f>'Form 2-1（Estimate Foreign）'!I46</f>
        <v>0</v>
      </c>
      <c r="J28" s="130"/>
      <c r="K28" s="153"/>
      <c r="L28" s="130"/>
      <c r="M28" s="153"/>
      <c r="N28" s="130"/>
      <c r="O28" s="426">
        <f>G28+I28+K28+M28</f>
        <v>0</v>
      </c>
      <c r="P28" s="536"/>
      <c r="Q28" s="537"/>
      <c r="R28" s="537"/>
      <c r="S28" s="537"/>
      <c r="T28" s="537"/>
      <c r="U28" s="537"/>
      <c r="V28" s="537"/>
      <c r="W28" s="538"/>
      <c r="X28" s="370"/>
      <c r="Y28" s="163"/>
      <c r="Z28" s="163"/>
      <c r="AA28" s="170"/>
      <c r="AB28" s="170"/>
      <c r="AC28" s="164"/>
      <c r="AD28" s="281"/>
      <c r="AE28" s="237">
        <f>O28+AD28</f>
        <v>0</v>
      </c>
      <c r="AG28" s="17"/>
      <c r="AI28" s="17"/>
      <c r="AJ28" s="25"/>
      <c r="AK28" s="149"/>
      <c r="AL28" s="149"/>
      <c r="AM28" s="149"/>
    </row>
    <row r="29" spans="1:42" ht="20.100000000000001" customHeight="1">
      <c r="A29" s="26"/>
      <c r="B29" s="42"/>
      <c r="C29" s="145"/>
      <c r="D29" s="147">
        <v>42217</v>
      </c>
      <c r="E29" s="145"/>
      <c r="F29" s="342"/>
      <c r="G29" s="344">
        <f>'Form 2-1（Estimate Foreign）'!K21</f>
        <v>0</v>
      </c>
      <c r="H29" s="130"/>
      <c r="I29" s="153">
        <f>'Form 2-1（Estimate Foreign）'!K46</f>
        <v>0</v>
      </c>
      <c r="J29" s="130"/>
      <c r="K29" s="153"/>
      <c r="L29" s="267"/>
      <c r="M29" s="153"/>
      <c r="N29" s="382"/>
      <c r="O29" s="426">
        <f t="shared" ref="O29:O42" si="2">G29+I29+K29+M29</f>
        <v>0</v>
      </c>
      <c r="P29" s="536"/>
      <c r="Q29" s="537"/>
      <c r="R29" s="537"/>
      <c r="S29" s="537"/>
      <c r="T29" s="537"/>
      <c r="U29" s="537"/>
      <c r="V29" s="537"/>
      <c r="W29" s="538"/>
      <c r="X29" s="371"/>
      <c r="Y29" s="282"/>
      <c r="Z29" s="282"/>
      <c r="AA29" s="283"/>
      <c r="AB29" s="283"/>
      <c r="AC29" s="284"/>
      <c r="AD29" s="281"/>
      <c r="AE29" s="237">
        <f>O29+AD29</f>
        <v>0</v>
      </c>
      <c r="AG29" s="17"/>
      <c r="AI29" s="17"/>
      <c r="AJ29" s="25"/>
      <c r="AK29" s="149"/>
      <c r="AL29" s="149"/>
      <c r="AM29" s="149"/>
    </row>
    <row r="30" spans="1:42" ht="20.100000000000001" customHeight="1">
      <c r="A30" s="26"/>
      <c r="B30" s="42"/>
      <c r="C30" s="145"/>
      <c r="D30" s="147">
        <v>42248</v>
      </c>
      <c r="E30" s="145"/>
      <c r="F30" s="342"/>
      <c r="G30" s="344">
        <f>'Form 2-1（Estimate Foreign）'!M21</f>
        <v>0</v>
      </c>
      <c r="H30" s="130"/>
      <c r="I30" s="153">
        <f>'Form 2-1（Estimate Foreign）'!M46</f>
        <v>0</v>
      </c>
      <c r="J30" s="130"/>
      <c r="K30" s="153"/>
      <c r="L30" s="267"/>
      <c r="M30" s="153"/>
      <c r="N30" s="382"/>
      <c r="O30" s="426">
        <f t="shared" si="2"/>
        <v>0</v>
      </c>
      <c r="P30" s="536"/>
      <c r="Q30" s="537"/>
      <c r="R30" s="537"/>
      <c r="S30" s="537"/>
      <c r="T30" s="537"/>
      <c r="U30" s="537"/>
      <c r="V30" s="537"/>
      <c r="W30" s="538"/>
      <c r="X30" s="371"/>
      <c r="Y30" s="282"/>
      <c r="Z30" s="282"/>
      <c r="AA30" s="283"/>
      <c r="AB30" s="283"/>
      <c r="AC30" s="284"/>
      <c r="AD30" s="281"/>
      <c r="AE30" s="237">
        <f>O30+AD30</f>
        <v>0</v>
      </c>
      <c r="AG30" s="17"/>
      <c r="AI30" s="17"/>
      <c r="AJ30" s="25"/>
      <c r="AK30" s="149"/>
      <c r="AL30" s="149"/>
      <c r="AM30" s="149"/>
    </row>
    <row r="31" spans="1:42" s="276" customFormat="1" ht="20.100000000000001" customHeight="1">
      <c r="A31" s="270"/>
      <c r="B31" s="271"/>
      <c r="C31" s="272"/>
      <c r="D31" s="416" t="s">
        <v>127</v>
      </c>
      <c r="E31" s="272"/>
      <c r="F31" s="343"/>
      <c r="G31" s="337">
        <f>SUM(G28:G30)</f>
        <v>0</v>
      </c>
      <c r="H31" s="278"/>
      <c r="I31" s="277">
        <f>SUM(I28:I30)</f>
        <v>0</v>
      </c>
      <c r="J31" s="278"/>
      <c r="K31" s="277">
        <f>SUM(K28:K30)</f>
        <v>0</v>
      </c>
      <c r="L31" s="278"/>
      <c r="M31" s="277">
        <f>SUM(M28:M30)</f>
        <v>0</v>
      </c>
      <c r="N31" s="383"/>
      <c r="O31" s="427">
        <f>SUM(O28:O30)</f>
        <v>0</v>
      </c>
      <c r="P31" s="539">
        <f t="shared" ref="P31:W31" si="3">SUM(P28:P30)</f>
        <v>0</v>
      </c>
      <c r="Q31" s="540">
        <f t="shared" si="3"/>
        <v>0</v>
      </c>
      <c r="R31" s="540">
        <f t="shared" si="3"/>
        <v>0</v>
      </c>
      <c r="S31" s="540">
        <f t="shared" si="3"/>
        <v>0</v>
      </c>
      <c r="T31" s="540">
        <f t="shared" si="3"/>
        <v>0</v>
      </c>
      <c r="U31" s="540">
        <f t="shared" si="3"/>
        <v>0</v>
      </c>
      <c r="V31" s="540">
        <f t="shared" si="3"/>
        <v>0</v>
      </c>
      <c r="W31" s="541">
        <f t="shared" si="3"/>
        <v>0</v>
      </c>
      <c r="X31" s="372"/>
      <c r="Y31" s="285"/>
      <c r="Z31" s="285"/>
      <c r="AA31" s="286"/>
      <c r="AB31" s="286"/>
      <c r="AC31" s="287"/>
      <c r="AD31" s="273">
        <f>SUM(AD28:AD30)</f>
        <v>0</v>
      </c>
      <c r="AE31" s="274">
        <f>SUM(AE28:AE30)</f>
        <v>0</v>
      </c>
      <c r="AF31" s="5"/>
      <c r="AG31" s="17"/>
      <c r="AH31" s="5"/>
      <c r="AI31" s="17"/>
      <c r="AJ31" s="25"/>
      <c r="AK31" s="275"/>
      <c r="AL31" s="275"/>
      <c r="AM31" s="275"/>
    </row>
    <row r="32" spans="1:42" ht="20.100000000000001" customHeight="1">
      <c r="A32" s="26"/>
      <c r="B32" s="42"/>
      <c r="C32" s="145"/>
      <c r="D32" s="148">
        <v>42278</v>
      </c>
      <c r="E32" s="145"/>
      <c r="F32" s="342"/>
      <c r="G32" s="344">
        <f>'Form 2-1（Estimate Foreign）'!O21</f>
        <v>0</v>
      </c>
      <c r="H32" s="130"/>
      <c r="I32" s="153">
        <f>'Form 2-1（Estimate Foreign）'!O46</f>
        <v>0</v>
      </c>
      <c r="J32" s="130"/>
      <c r="K32" s="153"/>
      <c r="L32" s="267"/>
      <c r="M32" s="153"/>
      <c r="N32" s="382"/>
      <c r="O32" s="426">
        <f t="shared" si="2"/>
        <v>0</v>
      </c>
      <c r="P32" s="536"/>
      <c r="Q32" s="537"/>
      <c r="R32" s="537"/>
      <c r="S32" s="537"/>
      <c r="T32" s="537"/>
      <c r="U32" s="537"/>
      <c r="V32" s="537"/>
      <c r="W32" s="538"/>
      <c r="X32" s="371"/>
      <c r="Y32" s="282"/>
      <c r="Z32" s="282"/>
      <c r="AA32" s="283"/>
      <c r="AB32" s="283"/>
      <c r="AC32" s="284"/>
      <c r="AD32" s="281"/>
      <c r="AE32" s="237">
        <f>O32+AD32</f>
        <v>0</v>
      </c>
      <c r="AG32" s="17"/>
      <c r="AI32" s="17"/>
      <c r="AJ32" s="25"/>
      <c r="AK32" s="149"/>
      <c r="AL32" s="149"/>
      <c r="AM32" s="149"/>
    </row>
    <row r="33" spans="1:39" ht="20.100000000000001" customHeight="1">
      <c r="A33" s="26"/>
      <c r="B33" s="42"/>
      <c r="C33" s="145"/>
      <c r="D33" s="147">
        <v>42309</v>
      </c>
      <c r="E33" s="145"/>
      <c r="F33" s="342"/>
      <c r="G33" s="344">
        <f>'Form 2-1（Estimate Foreign）'!Q21</f>
        <v>0</v>
      </c>
      <c r="H33" s="130"/>
      <c r="I33" s="153">
        <f>'Form 2-1（Estimate Foreign）'!Q46</f>
        <v>0</v>
      </c>
      <c r="J33" s="130"/>
      <c r="K33" s="153"/>
      <c r="L33" s="267"/>
      <c r="M33" s="153"/>
      <c r="N33" s="382"/>
      <c r="O33" s="426">
        <f t="shared" si="2"/>
        <v>0</v>
      </c>
      <c r="P33" s="536"/>
      <c r="Q33" s="537"/>
      <c r="R33" s="537"/>
      <c r="S33" s="537"/>
      <c r="T33" s="537"/>
      <c r="U33" s="537"/>
      <c r="V33" s="537"/>
      <c r="W33" s="538"/>
      <c r="X33" s="371"/>
      <c r="Y33" s="282"/>
      <c r="Z33" s="282"/>
      <c r="AA33" s="283"/>
      <c r="AB33" s="283"/>
      <c r="AC33" s="284"/>
      <c r="AD33" s="281"/>
      <c r="AE33" s="237">
        <f>O33+AD33</f>
        <v>0</v>
      </c>
      <c r="AG33" s="17"/>
      <c r="AI33" s="17"/>
      <c r="AJ33" s="25"/>
      <c r="AK33" s="149"/>
      <c r="AL33" s="149"/>
      <c r="AM33" s="149"/>
    </row>
    <row r="34" spans="1:39" ht="20.100000000000001" customHeight="1">
      <c r="A34" s="26"/>
      <c r="B34" s="42"/>
      <c r="C34" s="145"/>
      <c r="D34" s="148">
        <v>42339</v>
      </c>
      <c r="E34" s="145"/>
      <c r="F34" s="342"/>
      <c r="G34" s="344">
        <f>'Form 2-1（Estimate Foreign）'!S21</f>
        <v>0</v>
      </c>
      <c r="H34" s="130"/>
      <c r="I34" s="153">
        <f>'Form 2-1（Estimate Foreign）'!S46</f>
        <v>0</v>
      </c>
      <c r="J34" s="130"/>
      <c r="K34" s="153"/>
      <c r="L34" s="267"/>
      <c r="M34" s="153"/>
      <c r="N34" s="382"/>
      <c r="O34" s="426">
        <f t="shared" si="2"/>
        <v>0</v>
      </c>
      <c r="P34" s="536"/>
      <c r="Q34" s="537"/>
      <c r="R34" s="537"/>
      <c r="S34" s="537"/>
      <c r="T34" s="537"/>
      <c r="U34" s="537"/>
      <c r="V34" s="537"/>
      <c r="W34" s="538"/>
      <c r="X34" s="371"/>
      <c r="Y34" s="282"/>
      <c r="Z34" s="282"/>
      <c r="AA34" s="283"/>
      <c r="AB34" s="283"/>
      <c r="AC34" s="284"/>
      <c r="AD34" s="281"/>
      <c r="AE34" s="237">
        <f>O34+AD34</f>
        <v>0</v>
      </c>
      <c r="AG34" s="17"/>
      <c r="AI34" s="17"/>
      <c r="AJ34" s="25"/>
      <c r="AK34" s="149"/>
      <c r="AL34" s="149"/>
      <c r="AM34" s="149"/>
    </row>
    <row r="35" spans="1:39" s="276" customFormat="1" ht="20.100000000000001" customHeight="1">
      <c r="A35" s="270"/>
      <c r="B35" s="271"/>
      <c r="C35" s="272"/>
      <c r="D35" s="416" t="s">
        <v>126</v>
      </c>
      <c r="E35" s="272"/>
      <c r="F35" s="343"/>
      <c r="G35" s="337">
        <f>SUM(G32:G34)</f>
        <v>0</v>
      </c>
      <c r="H35" s="278"/>
      <c r="I35" s="277">
        <f>SUM(I32:I34)</f>
        <v>0</v>
      </c>
      <c r="J35" s="278"/>
      <c r="K35" s="277">
        <f>SUM(K32:K34)</f>
        <v>0</v>
      </c>
      <c r="L35" s="278"/>
      <c r="M35" s="277">
        <f>SUM(M32:M34)</f>
        <v>0</v>
      </c>
      <c r="N35" s="383"/>
      <c r="O35" s="427">
        <f>SUM(O32:O34)</f>
        <v>0</v>
      </c>
      <c r="P35" s="539">
        <f t="shared" ref="P35:W35" si="4">SUM(P32:P34)</f>
        <v>0</v>
      </c>
      <c r="Q35" s="540">
        <f t="shared" si="4"/>
        <v>0</v>
      </c>
      <c r="R35" s="540">
        <f t="shared" si="4"/>
        <v>0</v>
      </c>
      <c r="S35" s="540">
        <f t="shared" si="4"/>
        <v>0</v>
      </c>
      <c r="T35" s="540">
        <f t="shared" si="4"/>
        <v>0</v>
      </c>
      <c r="U35" s="540">
        <f t="shared" si="4"/>
        <v>0</v>
      </c>
      <c r="V35" s="540">
        <f t="shared" si="4"/>
        <v>0</v>
      </c>
      <c r="W35" s="541">
        <f t="shared" si="4"/>
        <v>0</v>
      </c>
      <c r="X35" s="372"/>
      <c r="Y35" s="285"/>
      <c r="Z35" s="285"/>
      <c r="AA35" s="286"/>
      <c r="AB35" s="286"/>
      <c r="AC35" s="287"/>
      <c r="AD35" s="273">
        <f>SUM(AD32:AD34)</f>
        <v>0</v>
      </c>
      <c r="AE35" s="274">
        <f>SUM(AE32:AE34)</f>
        <v>0</v>
      </c>
      <c r="AF35" s="5"/>
      <c r="AG35" s="17"/>
      <c r="AH35" s="5"/>
      <c r="AI35" s="17"/>
      <c r="AJ35" s="25"/>
      <c r="AK35" s="275"/>
      <c r="AL35" s="275"/>
      <c r="AM35" s="275"/>
    </row>
    <row r="36" spans="1:39" ht="20.100000000000001" customHeight="1">
      <c r="A36" s="26"/>
      <c r="B36" s="42"/>
      <c r="C36" s="145"/>
      <c r="D36" s="147">
        <v>42370</v>
      </c>
      <c r="E36" s="145"/>
      <c r="F36" s="342"/>
      <c r="G36" s="344">
        <f>'Form 2-1（Estimate Foreign）'!U21</f>
        <v>0</v>
      </c>
      <c r="H36" s="130"/>
      <c r="I36" s="153">
        <f>'Form 2-1（Estimate Foreign）'!U46</f>
        <v>0</v>
      </c>
      <c r="J36" s="130"/>
      <c r="K36" s="153"/>
      <c r="L36" s="267"/>
      <c r="M36" s="153"/>
      <c r="N36" s="382"/>
      <c r="O36" s="428">
        <f t="shared" si="2"/>
        <v>0</v>
      </c>
      <c r="P36" s="542"/>
      <c r="Q36" s="543"/>
      <c r="R36" s="543"/>
      <c r="S36" s="543"/>
      <c r="T36" s="543"/>
      <c r="U36" s="543"/>
      <c r="V36" s="543"/>
      <c r="W36" s="544"/>
      <c r="X36" s="371"/>
      <c r="Y36" s="282"/>
      <c r="Z36" s="282"/>
      <c r="AA36" s="283"/>
      <c r="AB36" s="283"/>
      <c r="AC36" s="284"/>
      <c r="AD36" s="281"/>
      <c r="AE36" s="237">
        <f>O36+AD36</f>
        <v>0</v>
      </c>
      <c r="AG36" s="17"/>
      <c r="AI36" s="17"/>
      <c r="AJ36" s="25"/>
      <c r="AK36" s="149"/>
      <c r="AL36" s="149"/>
      <c r="AM36" s="149"/>
    </row>
    <row r="37" spans="1:39" ht="20.100000000000001" customHeight="1">
      <c r="A37" s="26"/>
      <c r="B37" s="42"/>
      <c r="C37" s="145"/>
      <c r="D37" s="148">
        <v>42401</v>
      </c>
      <c r="E37" s="145"/>
      <c r="F37" s="342"/>
      <c r="G37" s="344">
        <f>'Form 2-1（Estimate Foreign）'!W21</f>
        <v>0</v>
      </c>
      <c r="H37" s="130"/>
      <c r="I37" s="153">
        <f>'Form 2-1（Estimate Foreign）'!W46</f>
        <v>0</v>
      </c>
      <c r="J37" s="130"/>
      <c r="K37" s="153"/>
      <c r="L37" s="267"/>
      <c r="M37" s="153"/>
      <c r="N37" s="382"/>
      <c r="O37" s="429">
        <f t="shared" si="2"/>
        <v>0</v>
      </c>
      <c r="P37" s="545"/>
      <c r="Q37" s="546"/>
      <c r="R37" s="546"/>
      <c r="S37" s="546"/>
      <c r="T37" s="546"/>
      <c r="U37" s="546"/>
      <c r="V37" s="546"/>
      <c r="W37" s="547"/>
      <c r="X37" s="371"/>
      <c r="Y37" s="282"/>
      <c r="Z37" s="282"/>
      <c r="AA37" s="283"/>
      <c r="AB37" s="283"/>
      <c r="AC37" s="284"/>
      <c r="AD37" s="281"/>
      <c r="AE37" s="237">
        <f>O37+AD37</f>
        <v>0</v>
      </c>
      <c r="AG37" s="17"/>
      <c r="AI37" s="17"/>
      <c r="AJ37" s="25"/>
      <c r="AK37" s="149"/>
      <c r="AL37" s="149"/>
      <c r="AM37" s="149"/>
    </row>
    <row r="38" spans="1:39" ht="20.100000000000001" customHeight="1">
      <c r="A38" s="26"/>
      <c r="B38" s="42"/>
      <c r="C38" s="145"/>
      <c r="D38" s="147">
        <v>42430</v>
      </c>
      <c r="E38" s="145"/>
      <c r="F38" s="342"/>
      <c r="G38" s="344">
        <f>'Form 2-1（Estimate Foreign）'!Y21</f>
        <v>0</v>
      </c>
      <c r="H38" s="130"/>
      <c r="I38" s="153">
        <f>'Form 2-1（Estimate Foreign）'!Y46</f>
        <v>0</v>
      </c>
      <c r="J38" s="130"/>
      <c r="K38" s="153"/>
      <c r="L38" s="267"/>
      <c r="M38" s="153"/>
      <c r="N38" s="382"/>
      <c r="O38" s="428">
        <f t="shared" si="2"/>
        <v>0</v>
      </c>
      <c r="P38" s="542"/>
      <c r="Q38" s="543"/>
      <c r="R38" s="543"/>
      <c r="S38" s="543"/>
      <c r="T38" s="543"/>
      <c r="U38" s="543"/>
      <c r="V38" s="543"/>
      <c r="W38" s="544"/>
      <c r="X38" s="371"/>
      <c r="Y38" s="282"/>
      <c r="Z38" s="282"/>
      <c r="AA38" s="283"/>
      <c r="AB38" s="283"/>
      <c r="AC38" s="284"/>
      <c r="AD38" s="281"/>
      <c r="AE38" s="237">
        <f>O38+AD38</f>
        <v>0</v>
      </c>
      <c r="AG38" s="17"/>
      <c r="AI38" s="17"/>
      <c r="AJ38" s="25"/>
      <c r="AK38" s="149"/>
      <c r="AL38" s="149"/>
      <c r="AM38" s="149"/>
    </row>
    <row r="39" spans="1:39" s="276" customFormat="1" ht="20.100000000000001" customHeight="1">
      <c r="A39" s="270"/>
      <c r="B39" s="271"/>
      <c r="C39" s="272"/>
      <c r="D39" s="416" t="s">
        <v>125</v>
      </c>
      <c r="E39" s="272"/>
      <c r="F39" s="343"/>
      <c r="G39" s="337">
        <f>SUM(G36:G38)</f>
        <v>0</v>
      </c>
      <c r="H39" s="278"/>
      <c r="I39" s="277">
        <f>SUM(I36:I38)</f>
        <v>0</v>
      </c>
      <c r="J39" s="278"/>
      <c r="K39" s="277">
        <f>SUM(K36:K38)</f>
        <v>0</v>
      </c>
      <c r="L39" s="278"/>
      <c r="M39" s="277">
        <f>SUM(M36:M38)</f>
        <v>0</v>
      </c>
      <c r="N39" s="383"/>
      <c r="O39" s="427">
        <f>SUM(O36:O38)</f>
        <v>0</v>
      </c>
      <c r="P39" s="539">
        <f t="shared" ref="P39:W39" si="5">SUM(P36:P38)</f>
        <v>0</v>
      </c>
      <c r="Q39" s="540">
        <f t="shared" si="5"/>
        <v>0</v>
      </c>
      <c r="R39" s="540">
        <f t="shared" si="5"/>
        <v>0</v>
      </c>
      <c r="S39" s="540">
        <f t="shared" si="5"/>
        <v>0</v>
      </c>
      <c r="T39" s="540">
        <f t="shared" si="5"/>
        <v>0</v>
      </c>
      <c r="U39" s="540">
        <f t="shared" si="5"/>
        <v>0</v>
      </c>
      <c r="V39" s="540">
        <f t="shared" si="5"/>
        <v>0</v>
      </c>
      <c r="W39" s="541">
        <f t="shared" si="5"/>
        <v>0</v>
      </c>
      <c r="X39" s="372"/>
      <c r="Y39" s="285"/>
      <c r="Z39" s="285"/>
      <c r="AA39" s="286"/>
      <c r="AB39" s="286"/>
      <c r="AC39" s="287"/>
      <c r="AD39" s="273">
        <f>SUM(AD36:AD38)</f>
        <v>0</v>
      </c>
      <c r="AE39" s="274">
        <f>SUM(AE36:AE38)</f>
        <v>0</v>
      </c>
      <c r="AF39" s="5"/>
      <c r="AG39" s="17"/>
      <c r="AH39" s="5"/>
      <c r="AI39" s="17"/>
      <c r="AJ39" s="25"/>
      <c r="AK39" s="275"/>
      <c r="AL39" s="275"/>
      <c r="AM39" s="275"/>
    </row>
    <row r="40" spans="1:39" ht="20.100000000000001" customHeight="1">
      <c r="A40" s="26"/>
      <c r="B40" s="42"/>
      <c r="C40" s="145"/>
      <c r="D40" s="148">
        <v>42461</v>
      </c>
      <c r="E40" s="145"/>
      <c r="F40" s="342"/>
      <c r="G40" s="344">
        <f>'Form 2-1（Estimate Foreign）'!AA21</f>
        <v>0</v>
      </c>
      <c r="H40" s="130"/>
      <c r="I40" s="153">
        <f>'Form 2-1（Estimate Foreign）'!AA46</f>
        <v>0</v>
      </c>
      <c r="J40" s="130"/>
      <c r="K40" s="153"/>
      <c r="L40" s="267"/>
      <c r="M40" s="153"/>
      <c r="N40" s="382"/>
      <c r="O40" s="429">
        <f t="shared" si="2"/>
        <v>0</v>
      </c>
      <c r="P40" s="545"/>
      <c r="Q40" s="546"/>
      <c r="R40" s="546"/>
      <c r="S40" s="546"/>
      <c r="T40" s="546"/>
      <c r="U40" s="546"/>
      <c r="V40" s="546"/>
      <c r="W40" s="547"/>
      <c r="X40" s="371"/>
      <c r="Y40" s="282"/>
      <c r="Z40" s="282"/>
      <c r="AA40" s="283"/>
      <c r="AB40" s="283"/>
      <c r="AC40" s="284"/>
      <c r="AD40" s="281"/>
      <c r="AE40" s="237">
        <f>O40+AD40</f>
        <v>0</v>
      </c>
      <c r="AG40" s="17"/>
      <c r="AI40" s="17"/>
      <c r="AJ40" s="25"/>
      <c r="AK40" s="149"/>
      <c r="AL40" s="149"/>
      <c r="AM40" s="149"/>
    </row>
    <row r="41" spans="1:39" ht="20.100000000000001" customHeight="1">
      <c r="A41" s="26"/>
      <c r="B41" s="42"/>
      <c r="C41" s="145"/>
      <c r="D41" s="147">
        <v>42491</v>
      </c>
      <c r="E41" s="145"/>
      <c r="F41" s="342"/>
      <c r="G41" s="344">
        <f>'Form 2-1（Estimate Foreign）'!AC21</f>
        <v>0</v>
      </c>
      <c r="H41" s="130"/>
      <c r="I41" s="153">
        <f>'Form 2-1（Estimate Foreign）'!AC46</f>
        <v>0</v>
      </c>
      <c r="J41" s="130"/>
      <c r="K41" s="153"/>
      <c r="L41" s="267"/>
      <c r="M41" s="153"/>
      <c r="N41" s="382"/>
      <c r="O41" s="428">
        <f t="shared" si="2"/>
        <v>0</v>
      </c>
      <c r="P41" s="542"/>
      <c r="Q41" s="543"/>
      <c r="R41" s="543"/>
      <c r="S41" s="543"/>
      <c r="T41" s="543"/>
      <c r="U41" s="543"/>
      <c r="V41" s="543"/>
      <c r="W41" s="544"/>
      <c r="X41" s="371"/>
      <c r="Y41" s="282"/>
      <c r="Z41" s="282"/>
      <c r="AA41" s="283"/>
      <c r="AB41" s="283"/>
      <c r="AC41" s="284"/>
      <c r="AD41" s="281"/>
      <c r="AE41" s="237">
        <f>O41+AD41</f>
        <v>0</v>
      </c>
      <c r="AG41" s="17"/>
      <c r="AI41" s="17"/>
      <c r="AJ41" s="25"/>
      <c r="AK41" s="149"/>
      <c r="AL41" s="149"/>
      <c r="AM41" s="149"/>
    </row>
    <row r="42" spans="1:39" ht="20.100000000000001" customHeight="1">
      <c r="A42" s="26"/>
      <c r="B42" s="42"/>
      <c r="C42" s="145"/>
      <c r="D42" s="148">
        <v>42522</v>
      </c>
      <c r="E42" s="145"/>
      <c r="F42" s="342"/>
      <c r="G42" s="344">
        <f>'Form 2-1（Estimate Foreign）'!AE21</f>
        <v>0</v>
      </c>
      <c r="H42" s="130"/>
      <c r="I42" s="153">
        <f>'Form 2-1（Estimate Foreign）'!AE46</f>
        <v>0</v>
      </c>
      <c r="J42" s="130"/>
      <c r="K42" s="153"/>
      <c r="L42" s="267"/>
      <c r="M42" s="153"/>
      <c r="N42" s="382"/>
      <c r="O42" s="429">
        <f t="shared" si="2"/>
        <v>0</v>
      </c>
      <c r="P42" s="545"/>
      <c r="Q42" s="546"/>
      <c r="R42" s="546"/>
      <c r="S42" s="546"/>
      <c r="T42" s="546"/>
      <c r="U42" s="546"/>
      <c r="V42" s="546"/>
      <c r="W42" s="547"/>
      <c r="X42" s="371"/>
      <c r="Y42" s="282"/>
      <c r="Z42" s="282"/>
      <c r="AA42" s="283"/>
      <c r="AB42" s="283"/>
      <c r="AC42" s="284"/>
      <c r="AD42" s="281"/>
      <c r="AE42" s="237">
        <f>O42+AD42</f>
        <v>0</v>
      </c>
      <c r="AG42" s="17"/>
      <c r="AI42" s="17"/>
      <c r="AJ42" s="25"/>
      <c r="AK42" s="149"/>
      <c r="AL42" s="149"/>
      <c r="AM42" s="149"/>
    </row>
    <row r="43" spans="1:39" s="459" customFormat="1" ht="20.100000000000001" customHeight="1">
      <c r="A43" s="445"/>
      <c r="B43" s="446"/>
      <c r="C43" s="447"/>
      <c r="D43" s="416" t="s">
        <v>61</v>
      </c>
      <c r="E43" s="447"/>
      <c r="F43" s="448"/>
      <c r="G43" s="449">
        <f>SUM(G40:G42)</f>
        <v>0</v>
      </c>
      <c r="H43" s="450"/>
      <c r="I43" s="451">
        <f>SUM(I40:I42)</f>
        <v>0</v>
      </c>
      <c r="J43" s="450"/>
      <c r="K43" s="451">
        <f>SUM(K40:K42)</f>
        <v>0</v>
      </c>
      <c r="L43" s="450"/>
      <c r="M43" s="451">
        <f>SUM(M40:M42)</f>
        <v>0</v>
      </c>
      <c r="N43" s="452"/>
      <c r="O43" s="427">
        <f>SUM(O40:O42)</f>
        <v>0</v>
      </c>
      <c r="P43" s="539">
        <f>SUM(P40:P42)</f>
        <v>0</v>
      </c>
      <c r="Q43" s="540">
        <f t="shared" ref="Q43:W43" si="6">SUM(Q40:Q42)</f>
        <v>0</v>
      </c>
      <c r="R43" s="540">
        <f t="shared" si="6"/>
        <v>0</v>
      </c>
      <c r="S43" s="540">
        <f t="shared" si="6"/>
        <v>0</v>
      </c>
      <c r="T43" s="540">
        <f t="shared" si="6"/>
        <v>0</v>
      </c>
      <c r="U43" s="540">
        <f t="shared" si="6"/>
        <v>0</v>
      </c>
      <c r="V43" s="540">
        <f t="shared" si="6"/>
        <v>0</v>
      </c>
      <c r="W43" s="541">
        <f t="shared" si="6"/>
        <v>0</v>
      </c>
      <c r="X43" s="453"/>
      <c r="Y43" s="454"/>
      <c r="Z43" s="454"/>
      <c r="AA43" s="455"/>
      <c r="AB43" s="455"/>
      <c r="AC43" s="456"/>
      <c r="AD43" s="457">
        <f>SUM(AD40:AD42)</f>
        <v>0</v>
      </c>
      <c r="AE43" s="274">
        <f>SUM(AE40:AE42)</f>
        <v>0</v>
      </c>
      <c r="AF43" s="420"/>
      <c r="AG43" s="421"/>
      <c r="AH43" s="420"/>
      <c r="AI43" s="421"/>
      <c r="AJ43" s="222"/>
      <c r="AK43" s="458"/>
      <c r="AL43" s="458"/>
      <c r="AM43" s="458"/>
    </row>
    <row r="44" spans="1:39" ht="6" customHeight="1">
      <c r="A44" s="26"/>
      <c r="B44" s="44"/>
      <c r="C44" s="45"/>
      <c r="D44" s="45"/>
      <c r="E44" s="45"/>
      <c r="F44" s="45"/>
      <c r="G44" s="338"/>
      <c r="H44" s="126"/>
      <c r="I44" s="131"/>
      <c r="J44" s="126"/>
      <c r="K44" s="131"/>
      <c r="L44" s="126"/>
      <c r="M44" s="131"/>
      <c r="N44" s="381"/>
      <c r="O44" s="430"/>
      <c r="P44" s="521"/>
      <c r="Q44" s="522"/>
      <c r="R44" s="522"/>
      <c r="S44" s="522"/>
      <c r="T44" s="522"/>
      <c r="U44" s="522"/>
      <c r="V44" s="522"/>
      <c r="W44" s="523"/>
      <c r="X44" s="373"/>
      <c r="Y44" s="172"/>
      <c r="Z44" s="172"/>
      <c r="AA44" s="172"/>
      <c r="AB44" s="172"/>
      <c r="AC44" s="173"/>
      <c r="AD44" s="137"/>
      <c r="AE44" s="238"/>
      <c r="AG44" s="17"/>
      <c r="AI44" s="17"/>
      <c r="AJ44" s="25"/>
      <c r="AK44" s="25"/>
      <c r="AL44" s="25"/>
      <c r="AM44" s="25"/>
    </row>
    <row r="45" spans="1:39" s="196" customFormat="1" ht="19.5" customHeight="1">
      <c r="A45" s="217"/>
      <c r="B45" s="233">
        <v>5</v>
      </c>
      <c r="C45" s="222" t="s">
        <v>4</v>
      </c>
      <c r="D45" s="222"/>
      <c r="E45" s="220" t="s">
        <v>20</v>
      </c>
      <c r="F45" s="220"/>
      <c r="G45" s="333" t="s">
        <v>29</v>
      </c>
      <c r="H45" s="242"/>
      <c r="I45" s="241" t="s">
        <v>29</v>
      </c>
      <c r="J45" s="242"/>
      <c r="K45" s="241" t="s">
        <v>29</v>
      </c>
      <c r="L45" s="242"/>
      <c r="M45" s="241" t="s">
        <v>29</v>
      </c>
      <c r="N45" s="380"/>
      <c r="O45" s="390">
        <f>O23+O26</f>
        <v>0</v>
      </c>
      <c r="P45" s="548">
        <f t="shared" ref="P45:W45" si="7">P23+P26</f>
        <v>0</v>
      </c>
      <c r="Q45" s="549">
        <f t="shared" si="7"/>
        <v>0</v>
      </c>
      <c r="R45" s="549">
        <f t="shared" si="7"/>
        <v>0</v>
      </c>
      <c r="S45" s="549">
        <f t="shared" si="7"/>
        <v>0</v>
      </c>
      <c r="T45" s="549">
        <f t="shared" si="7"/>
        <v>0</v>
      </c>
      <c r="U45" s="549">
        <f t="shared" si="7"/>
        <v>0</v>
      </c>
      <c r="V45" s="549">
        <f t="shared" si="7"/>
        <v>0</v>
      </c>
      <c r="W45" s="550">
        <f t="shared" si="7"/>
        <v>0</v>
      </c>
      <c r="X45" s="374"/>
      <c r="Y45" s="252"/>
      <c r="Z45" s="252"/>
      <c r="AA45" s="252"/>
      <c r="AB45" s="252"/>
      <c r="AC45" s="253"/>
      <c r="AD45" s="462" t="s">
        <v>128</v>
      </c>
      <c r="AE45" s="460" t="s">
        <v>128</v>
      </c>
      <c r="AF45" s="5"/>
      <c r="AG45" s="17"/>
      <c r="AH45" s="5"/>
      <c r="AI45" s="17"/>
      <c r="AJ45" s="25"/>
      <c r="AK45" s="222"/>
      <c r="AL45" s="222"/>
      <c r="AM45" s="222"/>
    </row>
    <row r="46" spans="1:39" ht="6" customHeight="1">
      <c r="A46" s="26"/>
      <c r="B46" s="35"/>
      <c r="C46" s="45"/>
      <c r="D46" s="45"/>
      <c r="E46" s="45"/>
      <c r="F46" s="45"/>
      <c r="G46" s="338"/>
      <c r="H46" s="126"/>
      <c r="I46" s="131"/>
      <c r="J46" s="126"/>
      <c r="K46" s="131"/>
      <c r="L46" s="126"/>
      <c r="M46" s="131"/>
      <c r="N46" s="381"/>
      <c r="O46" s="431"/>
      <c r="P46" s="551"/>
      <c r="Q46" s="552"/>
      <c r="R46" s="552"/>
      <c r="S46" s="552"/>
      <c r="T46" s="552"/>
      <c r="U46" s="552"/>
      <c r="V46" s="552"/>
      <c r="W46" s="553"/>
      <c r="X46" s="375"/>
      <c r="Y46" s="47"/>
      <c r="Z46" s="47"/>
      <c r="AA46" s="47"/>
      <c r="AB46" s="47"/>
      <c r="AC46" s="174"/>
      <c r="AD46" s="463"/>
      <c r="AE46" s="461"/>
      <c r="AG46" s="17"/>
      <c r="AI46" s="17"/>
      <c r="AJ46" s="25"/>
      <c r="AK46" s="25"/>
      <c r="AL46" s="25"/>
      <c r="AM46" s="25"/>
    </row>
    <row r="47" spans="1:39" s="196" customFormat="1" ht="19.5" customHeight="1">
      <c r="A47" s="217"/>
      <c r="B47" s="233">
        <v>6</v>
      </c>
      <c r="C47" s="219" t="s">
        <v>66</v>
      </c>
      <c r="D47" s="219"/>
      <c r="E47" s="220" t="s">
        <v>56</v>
      </c>
      <c r="F47" s="220"/>
      <c r="G47" s="333" t="s">
        <v>29</v>
      </c>
      <c r="H47" s="242"/>
      <c r="I47" s="241" t="s">
        <v>29</v>
      </c>
      <c r="J47" s="242"/>
      <c r="K47" s="241" t="s">
        <v>29</v>
      </c>
      <c r="L47" s="242"/>
      <c r="M47" s="241" t="s">
        <v>29</v>
      </c>
      <c r="N47" s="380"/>
      <c r="O47" s="388">
        <f>O17+O45</f>
        <v>0</v>
      </c>
      <c r="P47" s="530">
        <f t="shared" ref="P47:W47" si="8">P17+P45</f>
        <v>0</v>
      </c>
      <c r="Q47" s="531">
        <f t="shared" si="8"/>
        <v>0</v>
      </c>
      <c r="R47" s="531">
        <f t="shared" si="8"/>
        <v>0</v>
      </c>
      <c r="S47" s="531">
        <f t="shared" si="8"/>
        <v>0</v>
      </c>
      <c r="T47" s="531">
        <f t="shared" si="8"/>
        <v>0</v>
      </c>
      <c r="U47" s="531">
        <f t="shared" si="8"/>
        <v>0</v>
      </c>
      <c r="V47" s="531">
        <f t="shared" si="8"/>
        <v>0</v>
      </c>
      <c r="W47" s="532">
        <f t="shared" si="8"/>
        <v>0</v>
      </c>
      <c r="X47" s="374"/>
      <c r="Y47" s="252"/>
      <c r="Z47" s="252"/>
      <c r="AA47" s="252"/>
      <c r="AB47" s="252"/>
      <c r="AC47" s="253"/>
      <c r="AD47" s="462" t="s">
        <v>128</v>
      </c>
      <c r="AE47" s="460" t="s">
        <v>128</v>
      </c>
      <c r="AF47" s="5"/>
      <c r="AG47" s="17"/>
      <c r="AH47" s="5"/>
      <c r="AI47" s="17"/>
      <c r="AJ47" s="25"/>
      <c r="AK47" s="222"/>
      <c r="AL47" s="222"/>
      <c r="AM47" s="222"/>
    </row>
    <row r="48" spans="1:39" ht="6" customHeight="1">
      <c r="A48" s="26"/>
      <c r="B48" s="44"/>
      <c r="C48" s="20"/>
      <c r="D48" s="20"/>
      <c r="E48" s="142"/>
      <c r="F48" s="142"/>
      <c r="G48" s="338"/>
      <c r="H48" s="126"/>
      <c r="I48" s="131"/>
      <c r="J48" s="126"/>
      <c r="K48" s="131"/>
      <c r="L48" s="126"/>
      <c r="M48" s="131"/>
      <c r="N48" s="381"/>
      <c r="O48" s="432"/>
      <c r="P48" s="554"/>
      <c r="Q48" s="555"/>
      <c r="R48" s="555"/>
      <c r="S48" s="555"/>
      <c r="T48" s="555"/>
      <c r="U48" s="555"/>
      <c r="V48" s="555"/>
      <c r="W48" s="556"/>
      <c r="X48" s="375"/>
      <c r="Y48" s="47"/>
      <c r="Z48" s="47"/>
      <c r="AA48" s="47"/>
      <c r="AB48" s="47"/>
      <c r="AC48" s="174"/>
      <c r="AD48" s="463"/>
      <c r="AE48" s="461"/>
      <c r="AG48" s="17"/>
      <c r="AI48" s="17"/>
      <c r="AJ48" s="25"/>
      <c r="AK48" s="25"/>
      <c r="AL48" s="25"/>
      <c r="AM48" s="25"/>
    </row>
    <row r="49" spans="1:39" s="196" customFormat="1" ht="19.5" customHeight="1">
      <c r="A49" s="217"/>
      <c r="B49" s="353">
        <v>7</v>
      </c>
      <c r="C49" s="223" t="s">
        <v>57</v>
      </c>
      <c r="D49" s="223"/>
      <c r="E49" s="224" t="s">
        <v>97</v>
      </c>
      <c r="F49" s="224"/>
      <c r="G49" s="339" t="s">
        <v>29</v>
      </c>
      <c r="H49" s="257"/>
      <c r="I49" s="256" t="s">
        <v>29</v>
      </c>
      <c r="J49" s="257"/>
      <c r="K49" s="256" t="s">
        <v>29</v>
      </c>
      <c r="L49" s="257"/>
      <c r="M49" s="256" t="s">
        <v>29</v>
      </c>
      <c r="N49" s="384"/>
      <c r="O49" s="390">
        <f>G8-O47</f>
        <v>98648421</v>
      </c>
      <c r="P49" s="548"/>
      <c r="Q49" s="549"/>
      <c r="R49" s="549"/>
      <c r="S49" s="549"/>
      <c r="T49" s="549"/>
      <c r="U49" s="549"/>
      <c r="V49" s="549"/>
      <c r="W49" s="557"/>
      <c r="X49" s="376"/>
      <c r="Y49" s="258"/>
      <c r="Z49" s="258"/>
      <c r="AA49" s="258"/>
      <c r="AB49" s="258"/>
      <c r="AC49" s="259"/>
      <c r="AD49" s="464" t="s">
        <v>128</v>
      </c>
      <c r="AE49" s="465" t="s">
        <v>128</v>
      </c>
      <c r="AF49" s="5"/>
      <c r="AG49" s="17"/>
      <c r="AH49" s="5"/>
      <c r="AI49" s="17"/>
      <c r="AJ49" s="25"/>
      <c r="AK49" s="222"/>
      <c r="AL49" s="222"/>
      <c r="AM49" s="222"/>
    </row>
    <row r="50" spans="1:39" ht="6" customHeight="1" thickBot="1">
      <c r="A50" s="26"/>
      <c r="B50" s="48"/>
      <c r="C50" s="49"/>
      <c r="D50" s="49"/>
      <c r="E50" s="49"/>
      <c r="F50" s="351"/>
      <c r="G50" s="340"/>
      <c r="H50" s="133"/>
      <c r="I50" s="132"/>
      <c r="J50" s="133"/>
      <c r="K50" s="132"/>
      <c r="L50" s="133"/>
      <c r="M50" s="132"/>
      <c r="N50" s="385"/>
      <c r="O50" s="433"/>
      <c r="P50" s="558"/>
      <c r="Q50" s="559"/>
      <c r="R50" s="559"/>
      <c r="S50" s="559"/>
      <c r="T50" s="559"/>
      <c r="U50" s="559"/>
      <c r="V50" s="559"/>
      <c r="W50" s="560"/>
      <c r="X50" s="377"/>
      <c r="Y50" s="165"/>
      <c r="Z50" s="165"/>
      <c r="AA50" s="171"/>
      <c r="AB50" s="171"/>
      <c r="AC50" s="166"/>
      <c r="AD50" s="138"/>
      <c r="AE50" s="240"/>
      <c r="AG50" s="17"/>
      <c r="AI50" s="17"/>
      <c r="AJ50" s="25"/>
      <c r="AK50" s="25"/>
      <c r="AL50" s="25"/>
      <c r="AM50" s="25"/>
    </row>
    <row r="51" spans="1:39" ht="6" customHeight="1" thickBot="1">
      <c r="A51" s="26"/>
      <c r="B51" s="25"/>
      <c r="C51" s="32"/>
      <c r="D51" s="32"/>
      <c r="E51" s="32"/>
      <c r="F51" s="150"/>
      <c r="G51" s="151"/>
      <c r="H51" s="37"/>
      <c r="I51" s="151"/>
      <c r="J51" s="37"/>
      <c r="K51" s="37"/>
      <c r="L51" s="37"/>
      <c r="M51" s="37"/>
      <c r="N51" s="37"/>
      <c r="O51" s="434"/>
      <c r="P51" s="561"/>
      <c r="Q51" s="561"/>
      <c r="R51" s="561"/>
      <c r="S51" s="561"/>
      <c r="T51" s="561"/>
      <c r="U51" s="561"/>
      <c r="V51" s="561"/>
      <c r="W51" s="561"/>
      <c r="X51" s="37"/>
      <c r="Y51" s="37"/>
      <c r="Z51" s="37"/>
      <c r="AA51" s="37"/>
      <c r="AB51" s="37"/>
      <c r="AC51" s="37"/>
      <c r="AD51" s="25"/>
      <c r="AE51" s="222"/>
      <c r="AG51" s="17"/>
      <c r="AI51" s="17"/>
      <c r="AJ51" s="25"/>
      <c r="AK51" s="25"/>
      <c r="AL51" s="25"/>
      <c r="AM51" s="25"/>
    </row>
    <row r="52" spans="1:39" s="51" customFormat="1" ht="20.100000000000001" customHeight="1">
      <c r="A52" s="50"/>
      <c r="B52" s="17"/>
      <c r="C52" s="7"/>
      <c r="D52" s="7"/>
      <c r="E52" s="303" t="s">
        <v>62</v>
      </c>
      <c r="F52" s="345"/>
      <c r="G52" s="348">
        <f>+G31</f>
        <v>0</v>
      </c>
      <c r="H52" s="306"/>
      <c r="I52" s="318">
        <f>+I31</f>
        <v>0</v>
      </c>
      <c r="J52" s="307"/>
      <c r="K52" s="318">
        <f>+K31</f>
        <v>0</v>
      </c>
      <c r="L52" s="315"/>
      <c r="M52" s="318">
        <f>+M31</f>
        <v>0</v>
      </c>
      <c r="N52" s="308"/>
      <c r="O52" s="435">
        <f>O23+O31</f>
        <v>0</v>
      </c>
      <c r="P52" s="562">
        <f t="shared" ref="P52:V52" si="9">P23+P31</f>
        <v>0</v>
      </c>
      <c r="Q52" s="563">
        <f t="shared" si="9"/>
        <v>0</v>
      </c>
      <c r="R52" s="563">
        <f t="shared" si="9"/>
        <v>0</v>
      </c>
      <c r="S52" s="563">
        <f t="shared" si="9"/>
        <v>0</v>
      </c>
      <c r="T52" s="563">
        <f t="shared" si="9"/>
        <v>0</v>
      </c>
      <c r="U52" s="563">
        <f t="shared" si="9"/>
        <v>0</v>
      </c>
      <c r="V52" s="563">
        <f t="shared" si="9"/>
        <v>0</v>
      </c>
      <c r="W52" s="564">
        <f>W23+W31</f>
        <v>0</v>
      </c>
      <c r="X52" s="42"/>
      <c r="Y52" s="25"/>
      <c r="Z52" s="25"/>
      <c r="AA52" s="25"/>
      <c r="AB52" s="25"/>
      <c r="AC52" s="25"/>
      <c r="AF52" s="5"/>
      <c r="AG52" s="17"/>
      <c r="AH52" s="5"/>
      <c r="AI52" s="17"/>
      <c r="AJ52" s="25"/>
      <c r="AK52" s="50"/>
      <c r="AL52" s="50"/>
      <c r="AM52" s="50"/>
    </row>
    <row r="53" spans="1:39" s="51" customFormat="1" ht="20.100000000000001" customHeight="1">
      <c r="A53" s="50"/>
      <c r="B53" s="17"/>
      <c r="C53" s="7"/>
      <c r="D53" s="7"/>
      <c r="E53" s="304" t="s">
        <v>63</v>
      </c>
      <c r="F53" s="346"/>
      <c r="G53" s="349">
        <f>+G31+G35</f>
        <v>0</v>
      </c>
      <c r="H53" s="309"/>
      <c r="I53" s="319">
        <f>+I31+I35</f>
        <v>0</v>
      </c>
      <c r="J53" s="310"/>
      <c r="K53" s="319">
        <f>+K31+K35</f>
        <v>0</v>
      </c>
      <c r="L53" s="316"/>
      <c r="M53" s="319">
        <f>+M31+M35</f>
        <v>0</v>
      </c>
      <c r="N53" s="311"/>
      <c r="O53" s="436">
        <f>O23+O31+O35</f>
        <v>0</v>
      </c>
      <c r="P53" s="565">
        <f t="shared" ref="P53:W53" si="10">P23+P31+P35</f>
        <v>0</v>
      </c>
      <c r="Q53" s="566">
        <f t="shared" si="10"/>
        <v>0</v>
      </c>
      <c r="R53" s="566">
        <f t="shared" si="10"/>
        <v>0</v>
      </c>
      <c r="S53" s="566">
        <f t="shared" si="10"/>
        <v>0</v>
      </c>
      <c r="T53" s="566">
        <f t="shared" si="10"/>
        <v>0</v>
      </c>
      <c r="U53" s="566">
        <f t="shared" si="10"/>
        <v>0</v>
      </c>
      <c r="V53" s="566">
        <f t="shared" si="10"/>
        <v>0</v>
      </c>
      <c r="W53" s="567">
        <f t="shared" si="10"/>
        <v>0</v>
      </c>
      <c r="X53" s="42"/>
      <c r="Y53" s="25"/>
      <c r="Z53" s="25"/>
      <c r="AA53" s="25"/>
      <c r="AB53" s="25"/>
      <c r="AC53" s="25"/>
      <c r="AF53" s="149"/>
      <c r="AG53" s="25"/>
      <c r="AH53" s="149"/>
      <c r="AI53" s="25"/>
      <c r="AJ53" s="323"/>
      <c r="AK53" s="50"/>
      <c r="AL53" s="50"/>
      <c r="AM53" s="50"/>
    </row>
    <row r="54" spans="1:39" s="51" customFormat="1" ht="20.100000000000001" customHeight="1">
      <c r="A54" s="50"/>
      <c r="B54" s="17"/>
      <c r="C54" s="7"/>
      <c r="D54" s="7"/>
      <c r="E54" s="304" t="s">
        <v>64</v>
      </c>
      <c r="F54" s="346"/>
      <c r="G54" s="349">
        <f>+G31+G35+G39</f>
        <v>0</v>
      </c>
      <c r="H54" s="309"/>
      <c r="I54" s="319">
        <f>+I31+I35+I39</f>
        <v>0</v>
      </c>
      <c r="J54" s="310"/>
      <c r="K54" s="319">
        <f>+K31+K35+K39</f>
        <v>0</v>
      </c>
      <c r="L54" s="316"/>
      <c r="M54" s="319">
        <f>+M31+M35+M39</f>
        <v>0</v>
      </c>
      <c r="N54" s="311"/>
      <c r="O54" s="436">
        <f>O23+O31+O35+O39</f>
        <v>0</v>
      </c>
      <c r="P54" s="565">
        <f t="shared" ref="P54:W54" si="11">P23+P31+P35+P39</f>
        <v>0</v>
      </c>
      <c r="Q54" s="566">
        <f t="shared" si="11"/>
        <v>0</v>
      </c>
      <c r="R54" s="566">
        <f t="shared" si="11"/>
        <v>0</v>
      </c>
      <c r="S54" s="566">
        <f t="shared" si="11"/>
        <v>0</v>
      </c>
      <c r="T54" s="566">
        <f t="shared" si="11"/>
        <v>0</v>
      </c>
      <c r="U54" s="566">
        <f t="shared" si="11"/>
        <v>0</v>
      </c>
      <c r="V54" s="566">
        <f t="shared" si="11"/>
        <v>0</v>
      </c>
      <c r="W54" s="567">
        <f t="shared" si="11"/>
        <v>0</v>
      </c>
      <c r="X54" s="42"/>
      <c r="Y54" s="25"/>
      <c r="Z54" s="25"/>
      <c r="AA54" s="25"/>
      <c r="AB54" s="25"/>
      <c r="AC54" s="25"/>
      <c r="AF54" s="149"/>
      <c r="AG54" s="25"/>
      <c r="AH54" s="149"/>
      <c r="AI54" s="25"/>
      <c r="AJ54" s="323"/>
      <c r="AK54" s="50"/>
      <c r="AL54" s="50"/>
      <c r="AM54" s="50"/>
    </row>
    <row r="55" spans="1:39" s="51" customFormat="1" ht="20.100000000000001" customHeight="1" thickBot="1">
      <c r="A55" s="50"/>
      <c r="B55" s="17"/>
      <c r="C55" s="7"/>
      <c r="D55" s="7"/>
      <c r="E55" s="305" t="s">
        <v>65</v>
      </c>
      <c r="F55" s="347"/>
      <c r="G55" s="350">
        <f>+G31+G35+G39+G43</f>
        <v>0</v>
      </c>
      <c r="H55" s="312"/>
      <c r="I55" s="320">
        <f>+I31+I35+I39+I43</f>
        <v>0</v>
      </c>
      <c r="J55" s="313"/>
      <c r="K55" s="320">
        <f>+K31+K35+K39+K43</f>
        <v>0</v>
      </c>
      <c r="L55" s="317"/>
      <c r="M55" s="320">
        <f>+M31+M35+M39+M43</f>
        <v>0</v>
      </c>
      <c r="N55" s="314"/>
      <c r="O55" s="437">
        <f>O23+O31+O35+O39+O43</f>
        <v>0</v>
      </c>
      <c r="P55" s="568">
        <f t="shared" ref="P55:W55" si="12">P23+P31+P35+P39+P43</f>
        <v>0</v>
      </c>
      <c r="Q55" s="569">
        <f t="shared" si="12"/>
        <v>0</v>
      </c>
      <c r="R55" s="569">
        <f t="shared" si="12"/>
        <v>0</v>
      </c>
      <c r="S55" s="569">
        <f t="shared" si="12"/>
        <v>0</v>
      </c>
      <c r="T55" s="569">
        <f t="shared" si="12"/>
        <v>0</v>
      </c>
      <c r="U55" s="569">
        <f t="shared" si="12"/>
        <v>0</v>
      </c>
      <c r="V55" s="569">
        <f t="shared" si="12"/>
        <v>0</v>
      </c>
      <c r="W55" s="570">
        <f t="shared" si="12"/>
        <v>0</v>
      </c>
      <c r="X55" s="42"/>
      <c r="Y55" s="25"/>
      <c r="Z55" s="25"/>
      <c r="AA55" s="25"/>
      <c r="AB55" s="25"/>
      <c r="AC55" s="25"/>
      <c r="AF55" s="149"/>
      <c r="AG55" s="25"/>
      <c r="AH55" s="149"/>
      <c r="AI55" s="25"/>
      <c r="AJ55" s="323"/>
      <c r="AK55" s="50"/>
      <c r="AL55" s="50"/>
      <c r="AM55" s="50"/>
    </row>
    <row r="56" spans="1:39" s="51" customFormat="1" ht="20.100000000000001" customHeight="1">
      <c r="A56" s="50"/>
      <c r="B56" s="17"/>
      <c r="C56" s="7"/>
      <c r="D56" s="7"/>
      <c r="E56" s="321"/>
      <c r="F56" s="100"/>
      <c r="G56" s="322"/>
      <c r="H56" s="100"/>
      <c r="I56" s="149"/>
      <c r="J56" s="25"/>
      <c r="K56" s="149"/>
      <c r="L56" s="25"/>
      <c r="M56" s="149"/>
      <c r="N56" s="152"/>
      <c r="O56" s="438"/>
      <c r="P56" s="438"/>
      <c r="Q56" s="438"/>
      <c r="R56" s="438"/>
      <c r="S56" s="438"/>
      <c r="T56" s="438"/>
      <c r="U56" s="438"/>
      <c r="V56" s="438"/>
      <c r="W56" s="438"/>
      <c r="X56" s="25"/>
      <c r="Y56" s="25"/>
      <c r="Z56" s="25"/>
      <c r="AA56" s="25"/>
      <c r="AB56" s="25"/>
      <c r="AC56" s="25"/>
      <c r="AF56" s="149"/>
      <c r="AG56" s="25"/>
      <c r="AH56" s="149"/>
      <c r="AI56" s="25"/>
      <c r="AJ56" s="323"/>
      <c r="AK56" s="50"/>
      <c r="AL56" s="50"/>
      <c r="AM56" s="50"/>
    </row>
    <row r="57" spans="1:39" s="51" customFormat="1" ht="20.100000000000001" customHeight="1">
      <c r="A57" s="50"/>
      <c r="B57" s="17"/>
      <c r="C57" s="7"/>
      <c r="D57" s="7"/>
      <c r="E57" s="321"/>
      <c r="F57" s="100"/>
      <c r="G57" s="322"/>
      <c r="H57" s="100"/>
      <c r="I57" s="149"/>
      <c r="J57" s="25"/>
      <c r="K57" s="149"/>
      <c r="L57" s="25"/>
      <c r="M57" s="149"/>
      <c r="N57" s="152"/>
      <c r="O57" s="438"/>
      <c r="P57" s="438"/>
      <c r="Q57" s="438"/>
      <c r="R57" s="438"/>
      <c r="S57" s="438"/>
      <c r="T57" s="438"/>
      <c r="U57" s="438"/>
      <c r="V57" s="438"/>
      <c r="W57" s="438"/>
      <c r="X57" s="25"/>
      <c r="Y57" s="25"/>
      <c r="Z57" s="25"/>
      <c r="AA57" s="25"/>
      <c r="AB57" s="25"/>
      <c r="AC57" s="25"/>
      <c r="AF57" s="149"/>
      <c r="AG57" s="25"/>
      <c r="AH57" s="149"/>
      <c r="AI57" s="25"/>
      <c r="AJ57" s="323"/>
      <c r="AK57" s="50"/>
      <c r="AL57" s="50"/>
      <c r="AM57" s="50"/>
    </row>
    <row r="58" spans="1:39" s="51" customFormat="1" ht="16.5" customHeight="1">
      <c r="A58" s="50"/>
      <c r="B58" s="17"/>
      <c r="C58" s="7"/>
      <c r="D58" s="7"/>
      <c r="E58" s="7"/>
      <c r="F58" s="55"/>
      <c r="G58" s="50"/>
      <c r="H58" s="53"/>
      <c r="I58" s="7"/>
      <c r="J58" s="7"/>
      <c r="K58" s="7"/>
      <c r="L58" s="7"/>
      <c r="M58" s="53"/>
      <c r="N58" s="53"/>
      <c r="O58" s="228"/>
      <c r="P58" s="228"/>
      <c r="Q58" s="228"/>
      <c r="R58" s="228"/>
      <c r="S58" s="228"/>
      <c r="T58" s="228"/>
      <c r="U58" s="228"/>
      <c r="V58" s="228"/>
      <c r="W58" s="228"/>
      <c r="AF58" s="7"/>
      <c r="AG58" s="7"/>
      <c r="AH58" s="7"/>
      <c r="AI58" s="7"/>
      <c r="AK58" s="50"/>
      <c r="AL58" s="50"/>
      <c r="AM58" s="50"/>
    </row>
    <row r="59" spans="1:39" s="51" customFormat="1" ht="16.5" customHeight="1">
      <c r="A59" s="50"/>
      <c r="B59" s="17"/>
      <c r="C59" s="7"/>
      <c r="D59" s="7"/>
      <c r="E59" s="7"/>
      <c r="F59" s="55"/>
      <c r="G59" s="50"/>
      <c r="H59" s="53"/>
      <c r="I59" s="7"/>
      <c r="J59" s="7"/>
      <c r="K59" s="7"/>
      <c r="L59" s="7"/>
      <c r="M59" s="53"/>
      <c r="N59" s="53"/>
      <c r="O59" s="228"/>
      <c r="P59" s="228"/>
      <c r="Q59" s="228"/>
      <c r="R59" s="228"/>
      <c r="S59" s="228"/>
      <c r="T59" s="228"/>
      <c r="U59" s="228"/>
      <c r="V59" s="228"/>
      <c r="W59" s="228"/>
      <c r="AE59" s="228"/>
      <c r="AF59" s="7"/>
      <c r="AG59" s="7"/>
      <c r="AH59" s="7"/>
      <c r="AI59" s="7"/>
      <c r="AK59" s="50"/>
      <c r="AL59" s="50"/>
      <c r="AM59" s="50"/>
    </row>
    <row r="60" spans="1:39" s="51" customFormat="1" ht="16.5" customHeight="1">
      <c r="A60" s="50"/>
      <c r="B60" s="17"/>
      <c r="C60" s="7"/>
      <c r="D60" s="7"/>
      <c r="E60" s="7"/>
      <c r="F60" s="55"/>
      <c r="G60" s="50"/>
      <c r="H60" s="53"/>
      <c r="I60" s="7"/>
      <c r="J60" s="7"/>
      <c r="K60" s="7"/>
      <c r="L60" s="7"/>
      <c r="M60" s="53"/>
      <c r="N60" s="53"/>
      <c r="O60" s="222"/>
      <c r="P60" s="222"/>
      <c r="Q60" s="222"/>
      <c r="R60" s="222"/>
      <c r="S60" s="222"/>
      <c r="T60" s="222"/>
      <c r="U60" s="222"/>
      <c r="V60" s="222"/>
      <c r="W60" s="222"/>
      <c r="X60" s="25"/>
      <c r="Y60" s="25"/>
      <c r="Z60" s="25"/>
      <c r="AA60" s="25"/>
      <c r="AB60" s="25"/>
      <c r="AC60" s="25"/>
      <c r="AD60" s="50"/>
      <c r="AE60" s="227"/>
      <c r="AF60" s="7"/>
      <c r="AG60" s="7"/>
      <c r="AH60" s="7"/>
      <c r="AI60" s="7"/>
      <c r="AJ60" s="25"/>
      <c r="AK60" s="50"/>
      <c r="AL60" s="50"/>
      <c r="AM60" s="50"/>
    </row>
    <row r="61" spans="1:39" s="51" customFormat="1" ht="7.5" customHeight="1">
      <c r="A61" s="50"/>
      <c r="B61" s="17"/>
      <c r="C61" s="7"/>
      <c r="D61" s="7"/>
      <c r="E61" s="7"/>
      <c r="F61" s="55"/>
      <c r="G61" s="50"/>
      <c r="H61" s="53"/>
      <c r="I61" s="7"/>
      <c r="J61" s="7"/>
      <c r="K61" s="7"/>
      <c r="L61" s="7"/>
      <c r="M61" s="53"/>
      <c r="N61" s="53"/>
      <c r="O61" s="222"/>
      <c r="P61" s="222"/>
      <c r="Q61" s="222"/>
      <c r="R61" s="222"/>
      <c r="S61" s="222"/>
      <c r="T61" s="222"/>
      <c r="U61" s="222"/>
      <c r="V61" s="222"/>
      <c r="W61" s="222"/>
      <c r="X61" s="25"/>
      <c r="Y61" s="25"/>
      <c r="Z61" s="25"/>
      <c r="AA61" s="25"/>
      <c r="AB61" s="25"/>
      <c r="AC61" s="25"/>
      <c r="AD61" s="50"/>
      <c r="AE61" s="227"/>
      <c r="AF61" s="7"/>
      <c r="AG61" s="7"/>
      <c r="AH61" s="7"/>
      <c r="AI61" s="7"/>
      <c r="AJ61" s="25"/>
      <c r="AK61" s="50"/>
      <c r="AL61" s="50"/>
      <c r="AM61" s="50"/>
    </row>
    <row r="62" spans="1:39" ht="16.5" customHeight="1">
      <c r="B62" s="41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439"/>
      <c r="P62" s="439"/>
      <c r="Q62" s="439"/>
      <c r="R62" s="439"/>
      <c r="S62" s="439"/>
      <c r="T62" s="439"/>
      <c r="U62" s="439"/>
      <c r="V62" s="439"/>
      <c r="W62" s="439"/>
      <c r="X62" s="325"/>
      <c r="Y62" s="325"/>
      <c r="Z62" s="325"/>
      <c r="AA62" s="325"/>
      <c r="AB62" s="325"/>
      <c r="AC62" s="325"/>
      <c r="AD62" s="325"/>
      <c r="AF62" s="325"/>
      <c r="AG62" s="325"/>
      <c r="AH62" s="325"/>
      <c r="AI62" s="325"/>
      <c r="AJ62" s="325"/>
    </row>
    <row r="63" spans="1:39" ht="20.100000000000001" customHeight="1" thickBot="1">
      <c r="B63" s="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439"/>
      <c r="P63" s="439"/>
      <c r="Q63" s="439"/>
      <c r="R63" s="439"/>
      <c r="S63" s="439"/>
      <c r="T63" s="439"/>
      <c r="U63" s="439"/>
      <c r="V63" s="439"/>
      <c r="W63" s="439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514"/>
      <c r="AL63" s="515"/>
      <c r="AM63" s="515"/>
    </row>
    <row r="64" spans="1:39" s="51" customFormat="1" ht="8.25" customHeight="1">
      <c r="A64" s="50"/>
      <c r="B64" s="354"/>
      <c r="C64" s="29"/>
      <c r="D64" s="29"/>
      <c r="E64" s="29"/>
      <c r="F64" s="355"/>
      <c r="G64" s="356"/>
      <c r="H64" s="356"/>
      <c r="I64" s="355"/>
      <c r="J64" s="355"/>
      <c r="K64" s="355"/>
      <c r="L64" s="355"/>
      <c r="M64" s="356"/>
      <c r="N64" s="356"/>
      <c r="O64" s="440"/>
      <c r="P64" s="440"/>
      <c r="Q64" s="440"/>
      <c r="R64" s="440"/>
      <c r="S64" s="440"/>
      <c r="T64" s="440"/>
      <c r="U64" s="440"/>
      <c r="V64" s="440"/>
      <c r="W64" s="440"/>
      <c r="X64" s="356"/>
      <c r="Y64" s="356"/>
      <c r="Z64" s="356"/>
      <c r="AA64" s="356"/>
      <c r="AB64" s="356"/>
      <c r="AC64" s="356"/>
      <c r="AD64" s="355"/>
      <c r="AE64" s="394"/>
      <c r="AF64" s="54"/>
      <c r="AG64" s="54"/>
      <c r="AH64" s="54"/>
      <c r="AI64" s="54"/>
      <c r="AJ64" s="152"/>
      <c r="AK64" s="54"/>
      <c r="AL64" s="50"/>
      <c r="AM64" s="50"/>
    </row>
    <row r="65" spans="1:59" ht="16.5" customHeight="1">
      <c r="B65" s="42"/>
      <c r="C65" s="409" t="s">
        <v>73</v>
      </c>
      <c r="D65" s="352" t="s">
        <v>95</v>
      </c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439"/>
      <c r="P65" s="439"/>
      <c r="Q65" s="439"/>
      <c r="R65" s="439"/>
      <c r="S65" s="439"/>
      <c r="T65" s="439"/>
      <c r="U65" s="439"/>
      <c r="V65" s="439"/>
      <c r="W65" s="439"/>
      <c r="X65" s="325"/>
      <c r="Y65" s="325"/>
      <c r="Z65" s="325"/>
      <c r="AA65" s="325"/>
      <c r="AB65" s="325"/>
      <c r="AC65" s="325"/>
      <c r="AD65" s="325"/>
      <c r="AE65" s="239"/>
      <c r="AF65" s="325"/>
      <c r="AG65" s="325"/>
      <c r="AH65" s="325"/>
      <c r="AI65" s="325"/>
      <c r="AJ65" s="325"/>
      <c r="AK65" s="514"/>
      <c r="AL65" s="515"/>
      <c r="AM65" s="515"/>
    </row>
    <row r="66" spans="1:59" ht="16.5" customHeight="1">
      <c r="B66" s="42"/>
      <c r="C66" s="410" t="s">
        <v>74</v>
      </c>
      <c r="D66" s="400" t="s">
        <v>98</v>
      </c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439"/>
      <c r="P66" s="439"/>
      <c r="Q66" s="439"/>
      <c r="R66" s="439"/>
      <c r="S66" s="439"/>
      <c r="T66" s="439"/>
      <c r="U66" s="439"/>
      <c r="V66" s="439"/>
      <c r="W66" s="439"/>
      <c r="X66" s="325"/>
      <c r="Y66" s="325"/>
      <c r="Z66" s="325"/>
      <c r="AA66" s="325"/>
      <c r="AB66" s="325"/>
      <c r="AC66" s="325"/>
      <c r="AD66" s="325"/>
      <c r="AE66" s="239"/>
      <c r="AF66" s="325"/>
      <c r="AG66" s="325"/>
      <c r="AH66" s="325"/>
      <c r="AI66" s="325"/>
      <c r="AJ66" s="325"/>
      <c r="AK66" s="514"/>
      <c r="AL66" s="515"/>
      <c r="AM66" s="515"/>
    </row>
    <row r="67" spans="1:59" ht="16.5" customHeight="1">
      <c r="B67" s="42"/>
      <c r="C67" s="411" t="s">
        <v>75</v>
      </c>
      <c r="D67" s="398" t="s">
        <v>144</v>
      </c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439"/>
      <c r="P67" s="439"/>
      <c r="Q67" s="439"/>
      <c r="R67" s="439"/>
      <c r="S67" s="439"/>
      <c r="T67" s="439"/>
      <c r="U67" s="439"/>
      <c r="V67" s="439"/>
      <c r="W67" s="439"/>
      <c r="X67" s="325"/>
      <c r="Y67" s="325"/>
      <c r="Z67" s="325"/>
      <c r="AA67" s="325"/>
      <c r="AB67" s="325"/>
      <c r="AC67" s="325"/>
      <c r="AD67" s="325"/>
      <c r="AE67" s="239"/>
      <c r="AF67" s="325"/>
      <c r="AG67" s="325"/>
      <c r="AH67" s="325"/>
      <c r="AI67" s="325"/>
      <c r="AJ67" s="325"/>
      <c r="AK67" s="514"/>
      <c r="AL67" s="515"/>
      <c r="AM67" s="515"/>
    </row>
    <row r="68" spans="1:59" ht="16.5" customHeight="1">
      <c r="B68" s="42"/>
      <c r="C68" s="411"/>
      <c r="D68" s="398" t="s">
        <v>145</v>
      </c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439"/>
      <c r="P68" s="439"/>
      <c r="Q68" s="439"/>
      <c r="R68" s="439"/>
      <c r="S68" s="439"/>
      <c r="T68" s="439"/>
      <c r="U68" s="439"/>
      <c r="V68" s="439"/>
      <c r="W68" s="439"/>
      <c r="X68" s="325"/>
      <c r="Y68" s="325"/>
      <c r="Z68" s="325"/>
      <c r="AA68" s="325"/>
      <c r="AB68" s="325"/>
      <c r="AC68" s="325"/>
      <c r="AD68" s="325"/>
      <c r="AE68" s="239"/>
      <c r="AF68" s="325"/>
      <c r="AG68" s="325"/>
      <c r="AH68" s="325"/>
      <c r="AI68" s="325"/>
      <c r="AJ68" s="325"/>
      <c r="AK68" s="514"/>
      <c r="AL68" s="515"/>
      <c r="AM68" s="515"/>
    </row>
    <row r="69" spans="1:59" ht="16.5" customHeight="1">
      <c r="B69" s="357"/>
      <c r="C69" s="411" t="s">
        <v>76</v>
      </c>
      <c r="D69" s="398" t="s">
        <v>101</v>
      </c>
      <c r="E69" s="324"/>
      <c r="F69" s="324"/>
      <c r="G69" s="324"/>
      <c r="H69" s="324"/>
      <c r="I69" s="324"/>
      <c r="J69" s="324"/>
      <c r="K69" s="324"/>
      <c r="L69" s="324"/>
      <c r="M69" s="324"/>
      <c r="N69" s="324"/>
      <c r="O69" s="441"/>
      <c r="P69" s="441"/>
      <c r="Q69" s="441"/>
      <c r="R69" s="441"/>
      <c r="S69" s="441"/>
      <c r="T69" s="441"/>
      <c r="U69" s="441"/>
      <c r="V69" s="441"/>
      <c r="W69" s="441"/>
      <c r="X69" s="324"/>
      <c r="Y69" s="324"/>
      <c r="Z69" s="324"/>
      <c r="AA69" s="324"/>
      <c r="AB69" s="324"/>
      <c r="AC69" s="324"/>
      <c r="AD69" s="324"/>
      <c r="AE69" s="239"/>
      <c r="AF69" s="324"/>
      <c r="AG69" s="324"/>
      <c r="AH69" s="324"/>
      <c r="AI69" s="324"/>
      <c r="AJ69" s="324"/>
      <c r="AK69" s="514"/>
      <c r="AL69" s="515"/>
      <c r="AM69" s="515"/>
      <c r="AO69" s="51"/>
      <c r="AP69" s="51"/>
    </row>
    <row r="70" spans="1:59" ht="16.5" customHeight="1">
      <c r="B70" s="357"/>
      <c r="C70" s="411"/>
      <c r="D70" s="398" t="s">
        <v>104</v>
      </c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441"/>
      <c r="P70" s="441"/>
      <c r="Q70" s="441"/>
      <c r="R70" s="441"/>
      <c r="S70" s="441"/>
      <c r="T70" s="441"/>
      <c r="U70" s="441"/>
      <c r="V70" s="441"/>
      <c r="W70" s="441"/>
      <c r="X70" s="324"/>
      <c r="Y70" s="324"/>
      <c r="Z70" s="324"/>
      <c r="AA70" s="324"/>
      <c r="AB70" s="324"/>
      <c r="AC70" s="324"/>
      <c r="AD70" s="324"/>
      <c r="AE70" s="239"/>
      <c r="AF70" s="324"/>
      <c r="AG70" s="324"/>
      <c r="AH70" s="324"/>
      <c r="AI70" s="324"/>
      <c r="AJ70" s="324"/>
      <c r="AK70" s="514"/>
      <c r="AL70" s="515"/>
      <c r="AM70" s="515"/>
      <c r="AO70" s="51"/>
      <c r="AP70" s="51"/>
    </row>
    <row r="71" spans="1:59" ht="16.5" customHeight="1">
      <c r="B71" s="358"/>
      <c r="C71" s="408"/>
      <c r="D71" s="398" t="s">
        <v>70</v>
      </c>
      <c r="E71" s="324"/>
      <c r="F71" s="324"/>
      <c r="G71" s="324"/>
      <c r="H71" s="324"/>
      <c r="I71" s="324"/>
      <c r="J71" s="324"/>
      <c r="K71" s="324"/>
      <c r="L71" s="324"/>
      <c r="M71" s="324"/>
      <c r="N71" s="324"/>
      <c r="O71" s="441"/>
      <c r="P71" s="441"/>
      <c r="Q71" s="441"/>
      <c r="R71" s="441"/>
      <c r="S71" s="441"/>
      <c r="T71" s="441"/>
      <c r="U71" s="441"/>
      <c r="V71" s="441"/>
      <c r="W71" s="441"/>
      <c r="X71" s="324"/>
      <c r="Y71" s="324"/>
      <c r="Z71" s="324"/>
      <c r="AA71" s="324"/>
      <c r="AB71" s="324"/>
      <c r="AC71" s="324"/>
      <c r="AD71" s="324"/>
      <c r="AE71" s="239"/>
      <c r="AF71" s="324"/>
      <c r="AG71" s="324"/>
      <c r="AH71" s="324"/>
      <c r="AI71" s="324"/>
      <c r="AJ71" s="324"/>
      <c r="AK71" s="516"/>
      <c r="AL71" s="517"/>
      <c r="AM71" s="517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</row>
    <row r="72" spans="1:59" s="51" customFormat="1" ht="16.5" customHeight="1">
      <c r="A72" s="50"/>
      <c r="B72" s="359"/>
      <c r="C72" s="410"/>
      <c r="D72" s="410" t="s">
        <v>71</v>
      </c>
      <c r="E72" s="25"/>
      <c r="F72" s="25"/>
      <c r="G72" s="25"/>
      <c r="H72" s="32"/>
      <c r="I72" s="25"/>
      <c r="J72" s="25"/>
      <c r="K72" s="25"/>
      <c r="L72" s="25"/>
      <c r="M72" s="32"/>
      <c r="N72" s="32"/>
      <c r="O72" s="442"/>
      <c r="P72" s="442"/>
      <c r="Q72" s="442"/>
      <c r="R72" s="442"/>
      <c r="S72" s="442"/>
      <c r="T72" s="442"/>
      <c r="U72" s="442"/>
      <c r="V72" s="442"/>
      <c r="W72" s="442"/>
      <c r="X72" s="100"/>
      <c r="Y72" s="100"/>
      <c r="Z72" s="100"/>
      <c r="AA72" s="100"/>
      <c r="AB72" s="100"/>
      <c r="AC72" s="100"/>
      <c r="AD72" s="100"/>
      <c r="AE72" s="395"/>
      <c r="AF72" s="25"/>
      <c r="AG72" s="25"/>
      <c r="AH72" s="25"/>
      <c r="AI72" s="25"/>
      <c r="AJ72" s="100"/>
      <c r="AK72" s="516"/>
      <c r="AL72" s="517"/>
      <c r="AM72" s="517"/>
    </row>
    <row r="73" spans="1:59" s="51" customFormat="1" ht="16.5" customHeight="1">
      <c r="A73" s="50"/>
      <c r="B73" s="359"/>
      <c r="C73" s="410"/>
      <c r="D73" s="410" t="s">
        <v>72</v>
      </c>
      <c r="E73" s="25"/>
      <c r="F73" s="100"/>
      <c r="G73" s="54"/>
      <c r="H73" s="152"/>
      <c r="I73" s="25"/>
      <c r="J73" s="25"/>
      <c r="K73" s="25"/>
      <c r="L73" s="25"/>
      <c r="M73" s="32"/>
      <c r="N73" s="32"/>
      <c r="O73" s="442"/>
      <c r="P73" s="442"/>
      <c r="Q73" s="442"/>
      <c r="R73" s="442"/>
      <c r="S73" s="442"/>
      <c r="T73" s="442"/>
      <c r="U73" s="442"/>
      <c r="V73" s="442"/>
      <c r="W73" s="442"/>
      <c r="X73" s="100"/>
      <c r="Y73" s="100"/>
      <c r="Z73" s="100"/>
      <c r="AA73" s="100"/>
      <c r="AB73" s="100"/>
      <c r="AC73" s="100"/>
      <c r="AD73" s="100"/>
      <c r="AE73" s="395"/>
      <c r="AF73" s="25"/>
      <c r="AG73" s="25"/>
      <c r="AH73" s="25"/>
      <c r="AI73" s="25"/>
      <c r="AJ73" s="100"/>
      <c r="AK73" s="25"/>
      <c r="AL73" s="7"/>
      <c r="AM73" s="7"/>
    </row>
    <row r="74" spans="1:59" s="51" customFormat="1" ht="16.5" customHeight="1">
      <c r="A74" s="50"/>
      <c r="B74" s="359"/>
      <c r="C74" s="399"/>
      <c r="D74" s="410" t="s">
        <v>121</v>
      </c>
      <c r="E74" s="25"/>
      <c r="F74" s="175"/>
      <c r="G74" s="54"/>
      <c r="H74" s="152"/>
      <c r="I74" s="25"/>
      <c r="J74" s="25"/>
      <c r="K74" s="25"/>
      <c r="L74" s="25"/>
      <c r="M74" s="32"/>
      <c r="N74" s="32"/>
      <c r="O74" s="442"/>
      <c r="P74" s="442"/>
      <c r="Q74" s="442"/>
      <c r="R74" s="442"/>
      <c r="S74" s="442"/>
      <c r="T74" s="442"/>
      <c r="U74" s="442"/>
      <c r="V74" s="442"/>
      <c r="W74" s="442"/>
      <c r="X74" s="100"/>
      <c r="Y74" s="100"/>
      <c r="Z74" s="100"/>
      <c r="AA74" s="100"/>
      <c r="AB74" s="100"/>
      <c r="AC74" s="100"/>
      <c r="AD74" s="100"/>
      <c r="AE74" s="395"/>
      <c r="AF74" s="25"/>
      <c r="AG74" s="25"/>
      <c r="AH74" s="25"/>
      <c r="AI74" s="25"/>
      <c r="AJ74" s="100"/>
      <c r="AK74" s="25"/>
      <c r="AL74" s="7"/>
      <c r="AM74" s="7"/>
    </row>
    <row r="75" spans="1:59" s="51" customFormat="1" ht="16.5" customHeight="1">
      <c r="A75" s="50"/>
      <c r="B75" s="359"/>
      <c r="C75" s="399"/>
      <c r="D75" s="410" t="s">
        <v>122</v>
      </c>
      <c r="E75" s="25"/>
      <c r="F75" s="175"/>
      <c r="G75" s="54"/>
      <c r="H75" s="152"/>
      <c r="I75" s="25"/>
      <c r="J75" s="25"/>
      <c r="K75" s="25"/>
      <c r="L75" s="25"/>
      <c r="M75" s="32"/>
      <c r="N75" s="32"/>
      <c r="O75" s="442"/>
      <c r="P75" s="442"/>
      <c r="Q75" s="442"/>
      <c r="R75" s="442"/>
      <c r="S75" s="442"/>
      <c r="T75" s="442"/>
      <c r="U75" s="442"/>
      <c r="V75" s="442"/>
      <c r="W75" s="442"/>
      <c r="X75" s="100"/>
      <c r="Y75" s="100"/>
      <c r="Z75" s="100"/>
      <c r="AA75" s="100"/>
      <c r="AB75" s="100"/>
      <c r="AC75" s="100"/>
      <c r="AD75" s="100"/>
      <c r="AE75" s="395"/>
      <c r="AF75" s="25"/>
      <c r="AG75" s="25"/>
      <c r="AH75" s="25"/>
      <c r="AI75" s="25"/>
      <c r="AJ75" s="100"/>
      <c r="AK75" s="25"/>
      <c r="AL75" s="7"/>
      <c r="AM75" s="7"/>
    </row>
    <row r="76" spans="1:59" s="51" customFormat="1" ht="16.5" customHeight="1">
      <c r="A76" s="50"/>
      <c r="B76" s="359"/>
      <c r="C76" s="399"/>
      <c r="D76" s="410" t="s">
        <v>143</v>
      </c>
      <c r="E76" s="25"/>
      <c r="F76" s="175"/>
      <c r="G76" s="54"/>
      <c r="H76" s="152"/>
      <c r="I76" s="25"/>
      <c r="J76" s="25"/>
      <c r="K76" s="25"/>
      <c r="L76" s="25"/>
      <c r="M76" s="32"/>
      <c r="N76" s="32"/>
      <c r="O76" s="442"/>
      <c r="P76" s="442"/>
      <c r="Q76" s="442"/>
      <c r="R76" s="442"/>
      <c r="S76" s="442"/>
      <c r="T76" s="442"/>
      <c r="U76" s="442"/>
      <c r="V76" s="442"/>
      <c r="W76" s="442"/>
      <c r="X76" s="100"/>
      <c r="Y76" s="100"/>
      <c r="Z76" s="100"/>
      <c r="AA76" s="100"/>
      <c r="AB76" s="100"/>
      <c r="AC76" s="100"/>
      <c r="AD76" s="100"/>
      <c r="AE76" s="395"/>
      <c r="AF76" s="25"/>
      <c r="AG76" s="25"/>
      <c r="AH76" s="25"/>
      <c r="AI76" s="25"/>
      <c r="AJ76" s="100"/>
      <c r="AK76" s="25"/>
      <c r="AL76" s="7"/>
      <c r="AM76" s="7"/>
    </row>
    <row r="77" spans="1:59" s="51" customFormat="1" ht="16.5" customHeight="1">
      <c r="A77" s="50"/>
      <c r="B77" s="31"/>
      <c r="C77" s="411" t="s">
        <v>77</v>
      </c>
      <c r="D77" s="398" t="s">
        <v>115</v>
      </c>
      <c r="E77" s="25"/>
      <c r="F77" s="175"/>
      <c r="G77" s="54"/>
      <c r="H77" s="152"/>
      <c r="I77" s="25"/>
      <c r="J77" s="25"/>
      <c r="K77" s="25"/>
      <c r="L77" s="25"/>
      <c r="M77" s="152"/>
      <c r="N77" s="152"/>
      <c r="O77" s="222"/>
      <c r="P77" s="222"/>
      <c r="Q77" s="222"/>
      <c r="R77" s="222"/>
      <c r="S77" s="222"/>
      <c r="T77" s="222"/>
      <c r="U77" s="222"/>
      <c r="V77" s="222"/>
      <c r="W77" s="222"/>
      <c r="X77" s="25"/>
      <c r="Y77" s="25"/>
      <c r="Z77" s="25"/>
      <c r="AA77" s="25"/>
      <c r="AB77" s="25"/>
      <c r="AC77" s="25"/>
      <c r="AD77" s="54"/>
      <c r="AE77" s="396"/>
      <c r="AF77" s="25"/>
      <c r="AG77" s="25"/>
      <c r="AH77" s="25"/>
      <c r="AI77" s="25"/>
      <c r="AJ77" s="25"/>
      <c r="AK77" s="54"/>
      <c r="AL77" s="50"/>
      <c r="AM77" s="50"/>
    </row>
    <row r="78" spans="1:59" s="51" customFormat="1" ht="16.5" customHeight="1">
      <c r="A78" s="50"/>
      <c r="B78" s="31"/>
      <c r="C78" s="140"/>
      <c r="D78" s="398" t="s">
        <v>105</v>
      </c>
      <c r="E78" s="25"/>
      <c r="F78" s="175"/>
      <c r="G78" s="54"/>
      <c r="H78" s="152"/>
      <c r="I78" s="25"/>
      <c r="J78" s="25"/>
      <c r="K78" s="25"/>
      <c r="L78" s="25"/>
      <c r="M78" s="152"/>
      <c r="N78" s="152"/>
      <c r="O78" s="222"/>
      <c r="P78" s="222"/>
      <c r="Q78" s="222"/>
      <c r="R78" s="222"/>
      <c r="S78" s="222"/>
      <c r="T78" s="222"/>
      <c r="U78" s="222"/>
      <c r="V78" s="222"/>
      <c r="W78" s="222"/>
      <c r="X78" s="25"/>
      <c r="Y78" s="25"/>
      <c r="Z78" s="25"/>
      <c r="AA78" s="25"/>
      <c r="AB78" s="25"/>
      <c r="AC78" s="25"/>
      <c r="AD78" s="54"/>
      <c r="AE78" s="396"/>
      <c r="AF78" s="25"/>
      <c r="AG78" s="25"/>
      <c r="AH78" s="25"/>
      <c r="AI78" s="25"/>
      <c r="AJ78" s="25"/>
      <c r="AK78" s="54"/>
      <c r="AL78" s="50"/>
      <c r="AM78" s="50"/>
    </row>
    <row r="79" spans="1:59" s="51" customFormat="1" ht="16.5" customHeight="1">
      <c r="A79" s="50"/>
      <c r="B79" s="31"/>
      <c r="C79" s="140"/>
      <c r="D79" s="398" t="s">
        <v>106</v>
      </c>
      <c r="E79" s="25"/>
      <c r="F79" s="175"/>
      <c r="G79" s="54"/>
      <c r="H79" s="152"/>
      <c r="I79" s="25"/>
      <c r="J79" s="25"/>
      <c r="K79" s="25"/>
      <c r="L79" s="25"/>
      <c r="M79" s="152"/>
      <c r="N79" s="152"/>
      <c r="O79" s="222"/>
      <c r="P79" s="222"/>
      <c r="Q79" s="222"/>
      <c r="R79" s="222"/>
      <c r="S79" s="222"/>
      <c r="T79" s="222"/>
      <c r="U79" s="222"/>
      <c r="V79" s="222"/>
      <c r="W79" s="222"/>
      <c r="X79" s="25"/>
      <c r="Y79" s="25"/>
      <c r="Z79" s="25"/>
      <c r="AA79" s="25"/>
      <c r="AB79" s="25"/>
      <c r="AC79" s="25"/>
      <c r="AD79" s="54"/>
      <c r="AE79" s="396"/>
      <c r="AF79" s="25"/>
      <c r="AG79" s="25"/>
      <c r="AH79" s="25"/>
      <c r="AI79" s="25"/>
      <c r="AJ79" s="25"/>
      <c r="AK79" s="54"/>
      <c r="AL79" s="50"/>
      <c r="AM79" s="50"/>
    </row>
    <row r="80" spans="1:59" s="51" customFormat="1" ht="16.5" customHeight="1">
      <c r="A80" s="50"/>
      <c r="B80" s="31"/>
      <c r="C80" s="140"/>
      <c r="D80" s="398" t="s">
        <v>102</v>
      </c>
      <c r="E80" s="25"/>
      <c r="F80" s="175"/>
      <c r="G80" s="54"/>
      <c r="H80" s="152"/>
      <c r="I80" s="25"/>
      <c r="J80" s="25"/>
      <c r="K80" s="25"/>
      <c r="L80" s="25"/>
      <c r="M80" s="152"/>
      <c r="N80" s="152"/>
      <c r="O80" s="222"/>
      <c r="P80" s="222"/>
      <c r="Q80" s="222"/>
      <c r="R80" s="222"/>
      <c r="S80" s="222"/>
      <c r="T80" s="222"/>
      <c r="U80" s="222"/>
      <c r="V80" s="222"/>
      <c r="W80" s="222"/>
      <c r="X80" s="25"/>
      <c r="Y80" s="25"/>
      <c r="Z80" s="25"/>
      <c r="AA80" s="25"/>
      <c r="AB80" s="25"/>
      <c r="AC80" s="25"/>
      <c r="AD80" s="54"/>
      <c r="AE80" s="396"/>
      <c r="AF80" s="25"/>
      <c r="AG80" s="25"/>
      <c r="AH80" s="25"/>
      <c r="AI80" s="25"/>
      <c r="AJ80" s="25"/>
      <c r="AK80" s="54"/>
      <c r="AL80" s="50"/>
      <c r="AM80" s="50"/>
    </row>
    <row r="81" spans="1:59" s="51" customFormat="1">
      <c r="A81" s="50"/>
      <c r="B81" s="31"/>
      <c r="C81" s="25"/>
      <c r="D81" s="398" t="s">
        <v>120</v>
      </c>
      <c r="E81" s="25"/>
      <c r="F81" s="175"/>
      <c r="G81" s="54"/>
      <c r="H81" s="152"/>
      <c r="I81" s="25"/>
      <c r="J81" s="25"/>
      <c r="K81" s="25"/>
      <c r="L81" s="25"/>
      <c r="M81" s="152"/>
      <c r="N81" s="152"/>
      <c r="O81" s="222"/>
      <c r="P81" s="222"/>
      <c r="Q81" s="222"/>
      <c r="R81" s="222"/>
      <c r="S81" s="222"/>
      <c r="T81" s="222"/>
      <c r="U81" s="222"/>
      <c r="V81" s="222"/>
      <c r="W81" s="222"/>
      <c r="X81" s="25"/>
      <c r="Y81" s="25"/>
      <c r="Z81" s="25"/>
      <c r="AA81" s="25"/>
      <c r="AB81" s="25"/>
      <c r="AC81" s="25"/>
      <c r="AD81" s="54"/>
      <c r="AE81" s="396"/>
      <c r="AF81" s="25"/>
      <c r="AG81" s="25"/>
      <c r="AH81" s="25"/>
      <c r="AI81" s="25"/>
      <c r="AJ81" s="25"/>
      <c r="AK81" s="54"/>
      <c r="AL81" s="50"/>
      <c r="AM81" s="50"/>
    </row>
    <row r="82" spans="1:59" s="51" customFormat="1" ht="16.5" customHeight="1">
      <c r="A82" s="50"/>
      <c r="B82" s="31"/>
      <c r="C82" s="411" t="s">
        <v>100</v>
      </c>
      <c r="D82" s="398" t="s">
        <v>129</v>
      </c>
      <c r="E82" s="25"/>
      <c r="F82" s="175"/>
      <c r="G82" s="54"/>
      <c r="H82" s="152"/>
      <c r="I82" s="25"/>
      <c r="J82" s="25"/>
      <c r="K82" s="25"/>
      <c r="L82" s="25"/>
      <c r="M82" s="152"/>
      <c r="N82" s="152"/>
      <c r="O82" s="222"/>
      <c r="P82" s="222"/>
      <c r="Q82" s="222"/>
      <c r="R82" s="222"/>
      <c r="S82" s="222"/>
      <c r="T82" s="222"/>
      <c r="U82" s="222"/>
      <c r="V82" s="222"/>
      <c r="W82" s="222"/>
      <c r="X82" s="25"/>
      <c r="Y82" s="25"/>
      <c r="Z82" s="25"/>
      <c r="AA82" s="25"/>
      <c r="AB82" s="25"/>
      <c r="AC82" s="25"/>
      <c r="AD82" s="54"/>
      <c r="AE82" s="396"/>
      <c r="AF82" s="25"/>
      <c r="AG82" s="25"/>
      <c r="AH82" s="25"/>
      <c r="AI82" s="25"/>
      <c r="AJ82" s="25"/>
      <c r="AK82" s="54"/>
      <c r="AL82" s="50"/>
      <c r="AM82" s="50"/>
    </row>
    <row r="83" spans="1:59" s="51" customFormat="1" ht="16.5" customHeight="1">
      <c r="A83" s="50"/>
      <c r="B83" s="31"/>
      <c r="C83" s="140"/>
      <c r="D83" s="398" t="s">
        <v>94</v>
      </c>
      <c r="E83" s="25"/>
      <c r="F83" s="175"/>
      <c r="G83" s="54"/>
      <c r="H83" s="152"/>
      <c r="I83" s="25"/>
      <c r="J83" s="25"/>
      <c r="K83" s="25"/>
      <c r="L83" s="25"/>
      <c r="M83" s="152"/>
      <c r="N83" s="152"/>
      <c r="O83" s="222"/>
      <c r="P83" s="222"/>
      <c r="Q83" s="222"/>
      <c r="R83" s="222"/>
      <c r="S83" s="222"/>
      <c r="T83" s="222"/>
      <c r="U83" s="222"/>
      <c r="V83" s="222"/>
      <c r="W83" s="222"/>
      <c r="X83" s="25"/>
      <c r="Y83" s="25"/>
      <c r="Z83" s="25"/>
      <c r="AA83" s="25"/>
      <c r="AB83" s="25"/>
      <c r="AC83" s="25"/>
      <c r="AD83" s="54"/>
      <c r="AE83" s="396"/>
      <c r="AF83" s="25"/>
      <c r="AG83" s="25"/>
      <c r="AH83" s="25"/>
      <c r="AI83" s="25"/>
      <c r="AJ83" s="25"/>
      <c r="AK83" s="54"/>
      <c r="AL83" s="50"/>
      <c r="AM83" s="50"/>
    </row>
    <row r="84" spans="1:59" s="51" customFormat="1" ht="8.25" customHeight="1" thickBot="1">
      <c r="A84" s="50"/>
      <c r="B84" s="360"/>
      <c r="C84" s="361"/>
      <c r="D84" s="361"/>
      <c r="E84" s="361"/>
      <c r="F84" s="362"/>
      <c r="G84" s="363"/>
      <c r="H84" s="363"/>
      <c r="I84" s="362"/>
      <c r="J84" s="362"/>
      <c r="K84" s="362"/>
      <c r="L84" s="362"/>
      <c r="M84" s="363"/>
      <c r="N84" s="363"/>
      <c r="O84" s="443"/>
      <c r="P84" s="443"/>
      <c r="Q84" s="443"/>
      <c r="R84" s="443"/>
      <c r="S84" s="443"/>
      <c r="T84" s="443"/>
      <c r="U84" s="443"/>
      <c r="V84" s="443"/>
      <c r="W84" s="443"/>
      <c r="X84" s="363"/>
      <c r="Y84" s="363"/>
      <c r="Z84" s="363"/>
      <c r="AA84" s="363"/>
      <c r="AB84" s="363"/>
      <c r="AC84" s="363"/>
      <c r="AD84" s="362"/>
      <c r="AE84" s="397"/>
      <c r="AF84" s="54"/>
      <c r="AG84" s="54"/>
      <c r="AH84" s="54"/>
      <c r="AI84" s="54"/>
      <c r="AJ84" s="152"/>
      <c r="AK84" s="54"/>
      <c r="AL84" s="50"/>
      <c r="AM84" s="50"/>
    </row>
    <row r="85" spans="1:59" s="51" customFormat="1">
      <c r="A85" s="50"/>
      <c r="B85" s="17"/>
      <c r="C85" s="7"/>
      <c r="D85" s="7"/>
      <c r="E85" s="7"/>
      <c r="F85" s="50"/>
      <c r="G85" s="53"/>
      <c r="H85" s="53"/>
      <c r="I85" s="50"/>
      <c r="J85" s="50"/>
      <c r="K85" s="50"/>
      <c r="L85" s="50"/>
      <c r="M85" s="53"/>
      <c r="N85" s="53"/>
      <c r="O85" s="444"/>
      <c r="P85" s="444"/>
      <c r="Q85" s="444"/>
      <c r="R85" s="444"/>
      <c r="S85" s="444"/>
      <c r="T85" s="444"/>
      <c r="U85" s="444"/>
      <c r="V85" s="444"/>
      <c r="W85" s="444"/>
      <c r="X85" s="53"/>
      <c r="Y85" s="53"/>
      <c r="Z85" s="53"/>
      <c r="AA85" s="53"/>
      <c r="AB85" s="53"/>
      <c r="AC85" s="53"/>
      <c r="AD85" s="50"/>
      <c r="AE85" s="227"/>
      <c r="AF85" s="54"/>
      <c r="AG85" s="54"/>
      <c r="AH85" s="54"/>
      <c r="AI85" s="54"/>
      <c r="AJ85" s="152"/>
      <c r="AK85" s="54"/>
      <c r="AL85" s="50"/>
      <c r="AM85" s="50"/>
    </row>
    <row r="86" spans="1:59" s="51" customFormat="1" ht="8.25" customHeight="1">
      <c r="A86" s="50"/>
      <c r="B86" s="17"/>
      <c r="C86" s="7"/>
      <c r="D86" s="7"/>
      <c r="E86" s="7"/>
      <c r="F86" s="50"/>
      <c r="G86" s="53"/>
      <c r="H86" s="53"/>
      <c r="I86" s="50"/>
      <c r="J86" s="50"/>
      <c r="K86" s="50"/>
      <c r="L86" s="50"/>
      <c r="M86" s="53"/>
      <c r="N86" s="53"/>
      <c r="O86" s="444"/>
      <c r="P86" s="444"/>
      <c r="Q86" s="444"/>
      <c r="R86" s="444"/>
      <c r="S86" s="444"/>
      <c r="T86" s="444"/>
      <c r="U86" s="444"/>
      <c r="V86" s="444"/>
      <c r="W86" s="444"/>
      <c r="X86" s="53"/>
      <c r="Y86" s="53"/>
      <c r="Z86" s="53"/>
      <c r="AA86" s="53"/>
      <c r="AB86" s="53"/>
      <c r="AC86" s="53"/>
      <c r="AD86" s="50"/>
      <c r="AE86" s="227"/>
      <c r="AF86" s="50"/>
      <c r="AG86" s="50"/>
      <c r="AH86" s="50"/>
      <c r="AI86" s="50"/>
      <c r="AJ86" s="53"/>
      <c r="AK86" s="50"/>
      <c r="AL86" s="50"/>
      <c r="AM86" s="50"/>
      <c r="AO86" s="8"/>
      <c r="AP86" s="8"/>
    </row>
    <row r="87" spans="1:59" s="51" customFormat="1">
      <c r="A87" s="50"/>
      <c r="B87" s="17"/>
      <c r="C87" s="7"/>
      <c r="D87" s="7"/>
      <c r="E87" s="7"/>
      <c r="F87" s="50"/>
      <c r="G87" s="53"/>
      <c r="H87" s="53"/>
      <c r="I87" s="50"/>
      <c r="J87" s="50"/>
      <c r="K87" s="50"/>
      <c r="L87" s="50"/>
      <c r="M87" s="53"/>
      <c r="N87" s="53"/>
      <c r="O87" s="444"/>
      <c r="P87" s="444"/>
      <c r="Q87" s="444"/>
      <c r="R87" s="444"/>
      <c r="S87" s="444"/>
      <c r="T87" s="444"/>
      <c r="U87" s="444"/>
      <c r="V87" s="444"/>
      <c r="W87" s="444"/>
      <c r="X87" s="53"/>
      <c r="Y87" s="53"/>
      <c r="Z87" s="53"/>
      <c r="AA87" s="53"/>
      <c r="AB87" s="53"/>
      <c r="AC87" s="53"/>
      <c r="AD87" s="7"/>
      <c r="AE87" s="219"/>
      <c r="AF87" s="50"/>
      <c r="AG87" s="50"/>
      <c r="AH87" s="50"/>
      <c r="AI87" s="50"/>
      <c r="AJ87" s="53"/>
      <c r="AK87" s="7"/>
      <c r="AL87" s="7"/>
      <c r="AM87" s="7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8.25" customHeight="1">
      <c r="A88" s="7"/>
      <c r="B88" s="17"/>
      <c r="C88" s="7"/>
      <c r="D88" s="7"/>
      <c r="E88" s="7"/>
      <c r="F88" s="50"/>
      <c r="G88" s="53"/>
      <c r="H88" s="53"/>
      <c r="I88" s="50"/>
      <c r="J88" s="50"/>
      <c r="K88" s="50"/>
      <c r="L88" s="50"/>
      <c r="M88" s="17"/>
      <c r="N88" s="17"/>
      <c r="AF88" s="50"/>
      <c r="AG88" s="50"/>
      <c r="AH88" s="50"/>
      <c r="AI88" s="50"/>
    </row>
    <row r="89" spans="1:59">
      <c r="B89" s="17"/>
      <c r="C89" s="7"/>
      <c r="D89" s="398"/>
      <c r="E89" s="7"/>
      <c r="F89" s="50"/>
      <c r="G89" s="53"/>
      <c r="H89" s="53"/>
      <c r="I89" s="50"/>
      <c r="J89" s="50"/>
      <c r="K89" s="50"/>
      <c r="L89" s="50"/>
      <c r="AF89" s="50"/>
      <c r="AG89" s="50"/>
      <c r="AH89" s="50"/>
      <c r="AI89" s="50"/>
    </row>
    <row r="90" spans="1:59">
      <c r="B90" s="17"/>
      <c r="C90" s="7"/>
      <c r="D90" s="398"/>
      <c r="E90" s="7"/>
      <c r="F90" s="50"/>
      <c r="G90" s="53"/>
      <c r="H90" s="53"/>
      <c r="I90" s="50"/>
      <c r="J90" s="50"/>
      <c r="K90" s="50"/>
      <c r="L90" s="50"/>
      <c r="AF90" s="50"/>
      <c r="AG90" s="50"/>
      <c r="AH90" s="50"/>
      <c r="AI90" s="50"/>
    </row>
    <row r="91" spans="1:59">
      <c r="B91" s="17"/>
      <c r="C91" s="7"/>
      <c r="D91" s="398"/>
      <c r="E91" s="7"/>
      <c r="F91" s="7"/>
      <c r="G91" s="17"/>
      <c r="H91" s="17"/>
      <c r="I91" s="7"/>
      <c r="J91" s="7"/>
      <c r="K91" s="7"/>
      <c r="L91" s="7"/>
      <c r="AF91" s="7"/>
      <c r="AG91" s="7"/>
      <c r="AH91" s="7"/>
      <c r="AI91" s="7"/>
    </row>
  </sheetData>
  <sheetProtection formatCells="0" formatColumns="0" formatRows="0" insertColumns="0" insertRows="0"/>
  <mergeCells count="11">
    <mergeCell ref="AC11:AC14"/>
    <mergeCell ref="AD11:AD14"/>
    <mergeCell ref="G11:N11"/>
    <mergeCell ref="G10:O10"/>
    <mergeCell ref="X10:AD10"/>
    <mergeCell ref="O11:O14"/>
    <mergeCell ref="X11:X14"/>
    <mergeCell ref="Y11:Y14"/>
    <mergeCell ref="Z11:Z14"/>
    <mergeCell ref="AA11:AA14"/>
    <mergeCell ref="AB11:AB14"/>
  </mergeCells>
  <phoneticPr fontId="2"/>
  <dataValidations count="2">
    <dataValidation allowBlank="1" showInputMessage="1" showErrorMessage="1" prompt="内容の変更、削除はしないで下さい！_x000a_(Please don't delete this!)" sqref="O17:W17 AO1:AP1048576 B64:AE84"/>
    <dataValidation type="list" allowBlank="1" showInputMessage="1" showErrorMessage="1" sqref="J28:J43 N28:N43 L28:L43 H28:H43">
      <formula1>$AO$3:$AO$6</formula1>
    </dataValidation>
  </dataValidations>
  <printOptions horizontalCentered="1"/>
  <pageMargins left="0.47244094488188981" right="0.27559055118110237" top="0.62992125984251968" bottom="0.31496062992125984" header="0.51181102362204722" footer="0.35433070866141736"/>
  <pageSetup paperSize="9" scale="44" orientation="landscape" r:id="rId1"/>
  <headerFooter alignWithMargins="0">
    <oddHeader>&amp;R&amp;10&amp;D</oddHeader>
  </headerFooter>
  <rowBreaks count="1" manualBreakCount="1">
    <brk id="70" max="22" man="1"/>
  </rowBreaks>
  <colBreaks count="1" manualBreakCount="1">
    <brk id="30" min="1" max="8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Z51"/>
  <sheetViews>
    <sheetView showGridLines="0" showZeros="0" zoomScale="85" zoomScaleNormal="85" zoomScaleSheetLayoutView="85" workbookViewId="0">
      <pane xSplit="6" ySplit="13" topLeftCell="G20" activePane="bottomRight" state="frozenSplit"/>
      <selection activeCell="F39" activeCellId="1" sqref="I40 F39"/>
      <selection pane="topRight" activeCell="F39" activeCellId="1" sqref="I40 F39"/>
      <selection pane="bottomLeft" activeCell="F39" activeCellId="1" sqref="I40 F39"/>
      <selection pane="bottomRight" activeCell="G21" sqref="G21"/>
    </sheetView>
  </sheetViews>
  <sheetFormatPr defaultRowHeight="16.5" outlineLevelCol="1"/>
  <cols>
    <col min="1" max="1" width="2.625" style="3" customWidth="1"/>
    <col min="2" max="2" width="4.625" style="10" customWidth="1"/>
    <col min="3" max="3" width="3.625" style="5" customWidth="1"/>
    <col min="4" max="4" width="22.875" style="5" customWidth="1"/>
    <col min="5" max="5" width="8" style="5" bestFit="1" customWidth="1"/>
    <col min="6" max="6" width="2.25" style="5" bestFit="1" customWidth="1"/>
    <col min="7" max="7" width="14.125" style="5" customWidth="1"/>
    <col min="8" max="8" width="3.875" style="3" customWidth="1"/>
    <col min="9" max="9" width="14.125" style="5" customWidth="1"/>
    <col min="10" max="10" width="3.875" style="5" customWidth="1"/>
    <col min="11" max="11" width="14.125" style="5" hidden="1" customWidth="1" outlineLevel="1"/>
    <col min="12" max="12" width="3.875" style="5" hidden="1" customWidth="1" outlineLevel="1"/>
    <col min="13" max="13" width="14.125" style="3" hidden="1" customWidth="1" outlineLevel="1"/>
    <col min="14" max="14" width="3.875" style="3" hidden="1" customWidth="1" outlineLevel="1"/>
    <col min="15" max="15" width="15.625" style="5" customWidth="1" collapsed="1"/>
    <col min="16" max="16" width="15.625" style="7" customWidth="1"/>
    <col min="17" max="17" width="18.875" style="219" bestFit="1" customWidth="1"/>
    <col min="18" max="20" width="18.875" style="7" customWidth="1"/>
    <col min="21" max="21" width="8.875" style="8" customWidth="1"/>
    <col min="22" max="22" width="3.5" style="8" hidden="1" customWidth="1" outlineLevel="1"/>
    <col min="23" max="23" width="28" style="8" hidden="1" customWidth="1" outlineLevel="1"/>
    <col min="24" max="24" width="9" style="8" collapsed="1"/>
    <col min="25" max="16384" width="9" style="8"/>
  </cols>
  <sheetData>
    <row r="1" spans="1:23">
      <c r="B1" s="4"/>
      <c r="C1" s="216" t="str">
        <f>'Form 1-1（Foreign）FY2016'!C1</f>
        <v>JA15R1003-OR001</v>
      </c>
      <c r="D1" s="6"/>
    </row>
    <row r="2" spans="1:23">
      <c r="A2" s="9" t="s">
        <v>107</v>
      </c>
      <c r="V2" s="11" t="s">
        <v>26</v>
      </c>
      <c r="W2" s="11" t="s">
        <v>43</v>
      </c>
    </row>
    <row r="3" spans="1:23" ht="9" customHeight="1">
      <c r="A3" s="12"/>
      <c r="V3" s="14" t="s">
        <v>44</v>
      </c>
      <c r="W3" s="14" t="s">
        <v>48</v>
      </c>
    </row>
    <row r="4" spans="1:23">
      <c r="B4" s="13" t="s">
        <v>108</v>
      </c>
      <c r="V4" s="14" t="s">
        <v>45</v>
      </c>
      <c r="W4" s="14" t="s">
        <v>49</v>
      </c>
    </row>
    <row r="5" spans="1:23" ht="18.75">
      <c r="B5" s="15"/>
      <c r="V5" s="14" t="s">
        <v>46</v>
      </c>
      <c r="W5" s="14" t="s">
        <v>50</v>
      </c>
    </row>
    <row r="6" spans="1:23" ht="18" customHeight="1">
      <c r="A6" s="16"/>
      <c r="B6" s="9" t="s">
        <v>27</v>
      </c>
      <c r="C6" s="7"/>
      <c r="D6" s="7"/>
      <c r="G6" s="215" t="str">
        <f>'Form 1-1（Foreign）FY2016'!G6</f>
        <v>Hanoi City Ring Road No.3 Construction Project</v>
      </c>
      <c r="H6" s="52"/>
      <c r="I6" s="19"/>
      <c r="J6" s="19"/>
      <c r="K6" s="19"/>
      <c r="L6" s="19"/>
      <c r="M6" s="20"/>
      <c r="N6" s="20"/>
      <c r="O6" s="19"/>
      <c r="Q6" s="225"/>
      <c r="R6" s="21"/>
      <c r="S6" s="21"/>
      <c r="T6" s="21"/>
      <c r="V6" s="14" t="s">
        <v>47</v>
      </c>
      <c r="W6" s="14" t="s">
        <v>51</v>
      </c>
    </row>
    <row r="7" spans="1:23" ht="18" customHeight="1">
      <c r="A7" s="16"/>
      <c r="B7" s="9" t="s">
        <v>28</v>
      </c>
      <c r="C7" s="7"/>
      <c r="D7" s="7"/>
      <c r="G7" s="215" t="str">
        <f>'Form 1-1（Foreign）FY2016'!G7</f>
        <v>JA15R1003P</v>
      </c>
      <c r="H7" s="140"/>
      <c r="I7" s="22"/>
      <c r="J7" s="22"/>
      <c r="K7" s="22"/>
      <c r="L7" s="22"/>
      <c r="M7" s="23"/>
      <c r="N7" s="23"/>
      <c r="O7" s="22"/>
    </row>
    <row r="8" spans="1:23" ht="18" customHeight="1">
      <c r="A8" s="24"/>
      <c r="B8" s="9" t="s">
        <v>109</v>
      </c>
      <c r="C8" s="7"/>
      <c r="D8" s="7"/>
      <c r="G8" s="263">
        <f>'Form 1-1（Foreign）FY2016'!G8</f>
        <v>98648421</v>
      </c>
      <c r="H8" s="12"/>
      <c r="J8" s="17"/>
      <c r="K8" s="17"/>
      <c r="L8" s="17"/>
      <c r="M8" s="17"/>
      <c r="N8" s="17"/>
      <c r="O8" s="25"/>
      <c r="P8" s="21" t="s">
        <v>36</v>
      </c>
      <c r="Q8" s="229" t="str">
        <f>'Form 1-1（Foreign）FY2016'!AE8</f>
        <v>JPY</v>
      </c>
      <c r="R8" s="32"/>
      <c r="S8" s="32"/>
      <c r="T8" s="32"/>
    </row>
    <row r="9" spans="1:23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7"/>
    </row>
    <row r="10" spans="1:23">
      <c r="A10" s="26"/>
      <c r="B10" s="28"/>
      <c r="C10" s="29"/>
      <c r="D10" s="29"/>
      <c r="E10" s="29"/>
      <c r="F10" s="30"/>
      <c r="G10" s="608" t="s">
        <v>136</v>
      </c>
      <c r="H10" s="593"/>
      <c r="I10" s="593"/>
      <c r="J10" s="593"/>
      <c r="K10" s="593"/>
      <c r="L10" s="593"/>
      <c r="M10" s="593"/>
      <c r="N10" s="593"/>
      <c r="O10" s="594"/>
      <c r="P10" s="139" t="s">
        <v>132</v>
      </c>
      <c r="Q10" s="230" t="s">
        <v>38</v>
      </c>
      <c r="R10" s="32"/>
      <c r="S10" s="32"/>
      <c r="T10" s="32"/>
      <c r="V10" s="34"/>
      <c r="W10" s="34"/>
    </row>
    <row r="11" spans="1:23">
      <c r="A11" s="26"/>
      <c r="B11" s="42"/>
      <c r="C11" s="25"/>
      <c r="D11" s="25"/>
      <c r="E11" s="25"/>
      <c r="F11" s="466"/>
      <c r="G11" s="469" t="s">
        <v>134</v>
      </c>
      <c r="H11" s="470"/>
      <c r="I11" s="470"/>
      <c r="J11" s="470"/>
      <c r="K11" s="328"/>
      <c r="L11" s="326"/>
      <c r="M11" s="326"/>
      <c r="N11" s="326"/>
      <c r="O11" s="611" t="s">
        <v>18</v>
      </c>
      <c r="P11" s="586" t="s">
        <v>23</v>
      </c>
      <c r="Q11" s="467" t="s">
        <v>133</v>
      </c>
      <c r="R11" s="32"/>
      <c r="S11" s="32"/>
      <c r="T11" s="32"/>
      <c r="V11" s="34"/>
      <c r="W11" s="34"/>
    </row>
    <row r="12" spans="1:23" s="34" customFormat="1">
      <c r="A12" s="26"/>
      <c r="B12" s="31"/>
      <c r="C12" s="32"/>
      <c r="D12" s="32"/>
      <c r="E12" s="32"/>
      <c r="F12" s="33"/>
      <c r="G12" s="609" t="s">
        <v>130</v>
      </c>
      <c r="H12" s="610"/>
      <c r="I12" s="609" t="s">
        <v>131</v>
      </c>
      <c r="J12" s="610"/>
      <c r="K12" s="609" t="s">
        <v>130</v>
      </c>
      <c r="L12" s="610"/>
      <c r="M12" s="609" t="s">
        <v>131</v>
      </c>
      <c r="N12" s="610"/>
      <c r="O12" s="612"/>
      <c r="P12" s="607"/>
      <c r="Q12" s="468"/>
      <c r="R12" s="32"/>
      <c r="S12" s="32"/>
      <c r="T12" s="32"/>
    </row>
    <row r="13" spans="1:23" s="34" customFormat="1">
      <c r="A13" s="26"/>
      <c r="B13" s="35"/>
      <c r="C13" s="20"/>
      <c r="D13" s="20"/>
      <c r="E13" s="20"/>
      <c r="F13" s="36"/>
      <c r="G13" s="415" t="s">
        <v>78</v>
      </c>
      <c r="H13" s="402" t="s">
        <v>112</v>
      </c>
      <c r="I13" s="403" t="s">
        <v>79</v>
      </c>
      <c r="J13" s="402" t="s">
        <v>112</v>
      </c>
      <c r="K13" s="403" t="s">
        <v>80</v>
      </c>
      <c r="L13" s="402" t="s">
        <v>112</v>
      </c>
      <c r="M13" s="403" t="s">
        <v>81</v>
      </c>
      <c r="N13" s="402" t="s">
        <v>112</v>
      </c>
      <c r="O13" s="404" t="s">
        <v>84</v>
      </c>
      <c r="P13" s="405" t="s">
        <v>110</v>
      </c>
      <c r="Q13" s="231" t="s">
        <v>111</v>
      </c>
      <c r="R13" s="32"/>
      <c r="S13" s="32"/>
      <c r="T13" s="32"/>
    </row>
    <row r="14" spans="1:23" s="34" customFormat="1" ht="6" customHeight="1">
      <c r="A14" s="26"/>
      <c r="B14" s="31"/>
      <c r="C14" s="32"/>
      <c r="D14" s="32"/>
      <c r="E14" s="32"/>
      <c r="F14" s="33"/>
      <c r="G14" s="122"/>
      <c r="H14" s="123"/>
      <c r="I14" s="122"/>
      <c r="J14" s="123"/>
      <c r="K14" s="122"/>
      <c r="L14" s="123"/>
      <c r="M14" s="122"/>
      <c r="N14" s="123"/>
      <c r="O14" s="88"/>
      <c r="P14" s="135"/>
      <c r="Q14" s="232"/>
      <c r="R14" s="32"/>
      <c r="S14" s="32"/>
      <c r="T14" s="32"/>
    </row>
    <row r="15" spans="1:23" s="34" customFormat="1" ht="15.75" customHeight="1">
      <c r="A15" s="26"/>
      <c r="B15" s="31">
        <v>1</v>
      </c>
      <c r="C15" s="176" t="s">
        <v>67</v>
      </c>
      <c r="D15" s="39"/>
      <c r="E15" s="39"/>
      <c r="F15" s="33"/>
      <c r="G15" s="124" t="s">
        <v>29</v>
      </c>
      <c r="H15" s="123"/>
      <c r="I15" s="124" t="s">
        <v>29</v>
      </c>
      <c r="J15" s="123"/>
      <c r="K15" s="124" t="s">
        <v>29</v>
      </c>
      <c r="L15" s="123"/>
      <c r="M15" s="124" t="s">
        <v>29</v>
      </c>
      <c r="N15" s="123"/>
      <c r="O15" s="184"/>
      <c r="P15" s="135"/>
      <c r="Q15" s="232"/>
      <c r="R15" s="32"/>
      <c r="S15" s="32"/>
      <c r="T15" s="32"/>
    </row>
    <row r="16" spans="1:23" s="34" customFormat="1">
      <c r="A16" s="26"/>
      <c r="B16" s="31"/>
      <c r="C16" s="39" t="s">
        <v>41</v>
      </c>
      <c r="D16" s="39"/>
      <c r="E16" s="39"/>
      <c r="F16" s="33"/>
      <c r="G16" s="124"/>
      <c r="H16" s="123"/>
      <c r="I16" s="124"/>
      <c r="J16" s="123"/>
      <c r="K16" s="124"/>
      <c r="L16" s="123"/>
      <c r="M16" s="124"/>
      <c r="N16" s="123"/>
      <c r="O16" s="89"/>
      <c r="P16" s="135"/>
      <c r="Q16" s="232"/>
      <c r="R16" s="32"/>
      <c r="S16" s="32"/>
      <c r="T16" s="32"/>
    </row>
    <row r="17" spans="1:23" s="34" customFormat="1" ht="6" customHeight="1">
      <c r="A17" s="26"/>
      <c r="B17" s="35"/>
      <c r="C17" s="20"/>
      <c r="D17" s="20"/>
      <c r="E17" s="20"/>
      <c r="F17" s="36"/>
      <c r="G17" s="125"/>
      <c r="H17" s="126"/>
      <c r="I17" s="125"/>
      <c r="J17" s="126"/>
      <c r="K17" s="125"/>
      <c r="L17" s="126"/>
      <c r="M17" s="125"/>
      <c r="N17" s="126"/>
      <c r="O17" s="90"/>
      <c r="P17" s="134"/>
      <c r="Q17" s="231"/>
      <c r="R17" s="32"/>
      <c r="S17" s="32"/>
      <c r="T17" s="32"/>
    </row>
    <row r="18" spans="1:23" s="34" customFormat="1" ht="15.75" customHeight="1">
      <c r="A18" s="26"/>
      <c r="B18" s="31">
        <v>2</v>
      </c>
      <c r="C18" s="39" t="s">
        <v>19</v>
      </c>
      <c r="D18" s="39"/>
      <c r="E18" s="39"/>
      <c r="F18" s="33"/>
      <c r="G18" s="128">
        <f>SUM(G19:G31)</f>
        <v>0</v>
      </c>
      <c r="H18" s="123"/>
      <c r="I18" s="128">
        <f>SUM(I19:I31)</f>
        <v>0</v>
      </c>
      <c r="J18" s="123"/>
      <c r="K18" s="128">
        <f>SUM(K20:K31)</f>
        <v>0</v>
      </c>
      <c r="L18" s="123"/>
      <c r="M18" s="128">
        <f>SUM(M20:M31)</f>
        <v>0</v>
      </c>
      <c r="N18" s="123"/>
      <c r="O18" s="91">
        <f>SUM(O19:O31)</f>
        <v>0</v>
      </c>
      <c r="P18" s="135"/>
      <c r="Q18" s="232"/>
      <c r="R18" s="32"/>
      <c r="S18" s="32"/>
      <c r="T18" s="32"/>
    </row>
    <row r="19" spans="1:23" s="34" customFormat="1" ht="6" customHeight="1">
      <c r="A19" s="26"/>
      <c r="B19" s="31"/>
      <c r="C19" s="39"/>
      <c r="D19" s="39"/>
      <c r="E19" s="39"/>
      <c r="F19" s="33"/>
      <c r="G19" s="279"/>
      <c r="H19" s="123"/>
      <c r="I19" s="122"/>
      <c r="J19" s="123"/>
      <c r="K19" s="122"/>
      <c r="L19" s="123"/>
      <c r="M19" s="122"/>
      <c r="N19" s="123"/>
      <c r="O19" s="89"/>
      <c r="P19" s="135"/>
      <c r="Q19" s="232"/>
      <c r="R19" s="32"/>
      <c r="S19" s="32"/>
      <c r="T19" s="32"/>
      <c r="V19" s="8"/>
      <c r="W19" s="8"/>
    </row>
    <row r="20" spans="1:23" ht="20.100000000000001" customHeight="1">
      <c r="A20" s="26"/>
      <c r="B20" s="42"/>
      <c r="C20" s="143"/>
      <c r="D20" s="147">
        <v>41821</v>
      </c>
      <c r="E20" s="143"/>
      <c r="F20" s="144"/>
      <c r="G20" s="280"/>
      <c r="H20" s="177"/>
      <c r="I20" s="129"/>
      <c r="J20" s="177"/>
      <c r="K20" s="129"/>
      <c r="L20" s="177"/>
      <c r="M20" s="129"/>
      <c r="N20" s="177"/>
      <c r="O20" s="260">
        <f>G20+I20+K20+M20</f>
        <v>0</v>
      </c>
      <c r="P20" s="281"/>
      <c r="Q20" s="237">
        <f t="shared" ref="Q20:Q31" si="0">O20+P20</f>
        <v>0</v>
      </c>
      <c r="R20" s="149"/>
      <c r="S20" s="149"/>
      <c r="T20" s="149"/>
    </row>
    <row r="21" spans="1:23" ht="20.100000000000001" customHeight="1">
      <c r="A21" s="26"/>
      <c r="B21" s="42"/>
      <c r="C21" s="145"/>
      <c r="D21" s="148">
        <v>41852</v>
      </c>
      <c r="E21" s="145"/>
      <c r="F21" s="146"/>
      <c r="G21" s="129"/>
      <c r="H21" s="130"/>
      <c r="I21" s="129"/>
      <c r="J21" s="130"/>
      <c r="K21" s="129"/>
      <c r="L21" s="130"/>
      <c r="M21" s="129"/>
      <c r="N21" s="130"/>
      <c r="O21" s="260">
        <f t="shared" ref="O21:O31" si="1">G21+I21+K21+M21</f>
        <v>0</v>
      </c>
      <c r="P21" s="136"/>
      <c r="Q21" s="237">
        <f t="shared" si="0"/>
        <v>0</v>
      </c>
      <c r="R21" s="149"/>
      <c r="S21" s="149"/>
      <c r="T21" s="149"/>
    </row>
    <row r="22" spans="1:23" ht="20.100000000000001" customHeight="1">
      <c r="A22" s="26"/>
      <c r="B22" s="42"/>
      <c r="C22" s="145"/>
      <c r="D22" s="147">
        <v>41883</v>
      </c>
      <c r="E22" s="145"/>
      <c r="F22" s="146"/>
      <c r="G22" s="129"/>
      <c r="H22" s="130"/>
      <c r="I22" s="129"/>
      <c r="J22" s="130"/>
      <c r="K22" s="129"/>
      <c r="L22" s="130"/>
      <c r="M22" s="129"/>
      <c r="N22" s="130"/>
      <c r="O22" s="260">
        <f t="shared" si="1"/>
        <v>0</v>
      </c>
      <c r="P22" s="136"/>
      <c r="Q22" s="237">
        <f t="shared" si="0"/>
        <v>0</v>
      </c>
      <c r="R22" s="149"/>
      <c r="S22" s="149"/>
      <c r="T22" s="149"/>
    </row>
    <row r="23" spans="1:23" ht="20.100000000000001" customHeight="1">
      <c r="A23" s="26"/>
      <c r="B23" s="42"/>
      <c r="C23" s="145"/>
      <c r="D23" s="148">
        <v>41913</v>
      </c>
      <c r="E23" s="145"/>
      <c r="F23" s="146"/>
      <c r="G23" s="129"/>
      <c r="H23" s="130"/>
      <c r="I23" s="129"/>
      <c r="J23" s="130"/>
      <c r="K23" s="129"/>
      <c r="L23" s="130"/>
      <c r="M23" s="129"/>
      <c r="N23" s="130"/>
      <c r="O23" s="260">
        <f t="shared" si="1"/>
        <v>0</v>
      </c>
      <c r="P23" s="136"/>
      <c r="Q23" s="237">
        <f t="shared" si="0"/>
        <v>0</v>
      </c>
      <c r="R23" s="149"/>
      <c r="S23" s="149"/>
      <c r="T23" s="149"/>
    </row>
    <row r="24" spans="1:23" ht="20.100000000000001" customHeight="1">
      <c r="A24" s="26"/>
      <c r="B24" s="42"/>
      <c r="C24" s="145"/>
      <c r="D24" s="147">
        <v>41944</v>
      </c>
      <c r="E24" s="145"/>
      <c r="F24" s="146"/>
      <c r="G24" s="129"/>
      <c r="H24" s="130"/>
      <c r="I24" s="129"/>
      <c r="J24" s="130"/>
      <c r="K24" s="129"/>
      <c r="L24" s="130"/>
      <c r="M24" s="129"/>
      <c r="N24" s="130"/>
      <c r="O24" s="260">
        <f t="shared" si="1"/>
        <v>0</v>
      </c>
      <c r="P24" s="136"/>
      <c r="Q24" s="237">
        <f t="shared" si="0"/>
        <v>0</v>
      </c>
      <c r="R24" s="149"/>
      <c r="S24" s="149"/>
      <c r="T24" s="149"/>
    </row>
    <row r="25" spans="1:23" ht="20.100000000000001" customHeight="1">
      <c r="A25" s="26"/>
      <c r="B25" s="42"/>
      <c r="C25" s="145"/>
      <c r="D25" s="148">
        <v>41974</v>
      </c>
      <c r="E25" s="145"/>
      <c r="F25" s="146"/>
      <c r="G25" s="129"/>
      <c r="H25" s="130"/>
      <c r="I25" s="129"/>
      <c r="J25" s="130"/>
      <c r="K25" s="129"/>
      <c r="L25" s="130"/>
      <c r="M25" s="129"/>
      <c r="N25" s="130"/>
      <c r="O25" s="260">
        <f t="shared" si="1"/>
        <v>0</v>
      </c>
      <c r="P25" s="136"/>
      <c r="Q25" s="237">
        <f t="shared" si="0"/>
        <v>0</v>
      </c>
      <c r="R25" s="149"/>
      <c r="S25" s="149"/>
      <c r="T25" s="149"/>
    </row>
    <row r="26" spans="1:23" ht="20.100000000000001" customHeight="1">
      <c r="A26" s="26"/>
      <c r="B26" s="42"/>
      <c r="C26" s="145"/>
      <c r="D26" s="147">
        <v>42005</v>
      </c>
      <c r="E26" s="145"/>
      <c r="F26" s="146"/>
      <c r="G26" s="129"/>
      <c r="H26" s="130"/>
      <c r="I26" s="129"/>
      <c r="J26" s="130"/>
      <c r="K26" s="129"/>
      <c r="L26" s="130"/>
      <c r="M26" s="129"/>
      <c r="N26" s="130"/>
      <c r="O26" s="260">
        <f t="shared" si="1"/>
        <v>0</v>
      </c>
      <c r="P26" s="136"/>
      <c r="Q26" s="237">
        <f t="shared" si="0"/>
        <v>0</v>
      </c>
      <c r="R26" s="149"/>
      <c r="S26" s="149"/>
      <c r="T26" s="149"/>
    </row>
    <row r="27" spans="1:23" ht="20.100000000000001" customHeight="1">
      <c r="A27" s="26"/>
      <c r="B27" s="42"/>
      <c r="C27" s="145"/>
      <c r="D27" s="148">
        <v>42036</v>
      </c>
      <c r="E27" s="145"/>
      <c r="F27" s="146"/>
      <c r="G27" s="129"/>
      <c r="H27" s="130"/>
      <c r="I27" s="129"/>
      <c r="J27" s="130"/>
      <c r="K27" s="129"/>
      <c r="L27" s="130"/>
      <c r="M27" s="129"/>
      <c r="N27" s="130"/>
      <c r="O27" s="260">
        <f t="shared" si="1"/>
        <v>0</v>
      </c>
      <c r="P27" s="136"/>
      <c r="Q27" s="237">
        <f t="shared" si="0"/>
        <v>0</v>
      </c>
      <c r="R27" s="149"/>
      <c r="S27" s="149"/>
      <c r="T27" s="149"/>
    </row>
    <row r="28" spans="1:23" ht="20.100000000000001" customHeight="1">
      <c r="A28" s="26"/>
      <c r="B28" s="42"/>
      <c r="C28" s="145"/>
      <c r="D28" s="147">
        <v>42064</v>
      </c>
      <c r="E28" s="145"/>
      <c r="F28" s="146"/>
      <c r="G28" s="129"/>
      <c r="H28" s="130"/>
      <c r="I28" s="129"/>
      <c r="J28" s="130"/>
      <c r="K28" s="129"/>
      <c r="L28" s="130"/>
      <c r="M28" s="129"/>
      <c r="N28" s="130"/>
      <c r="O28" s="260">
        <f t="shared" si="1"/>
        <v>0</v>
      </c>
      <c r="P28" s="136"/>
      <c r="Q28" s="237">
        <f t="shared" si="0"/>
        <v>0</v>
      </c>
      <c r="R28" s="149"/>
      <c r="S28" s="149"/>
      <c r="T28" s="149"/>
    </row>
    <row r="29" spans="1:23" ht="20.100000000000001" customHeight="1">
      <c r="A29" s="26"/>
      <c r="B29" s="42"/>
      <c r="C29" s="145"/>
      <c r="D29" s="148">
        <v>42095</v>
      </c>
      <c r="E29" s="145"/>
      <c r="F29" s="146"/>
      <c r="G29" s="129"/>
      <c r="H29" s="130"/>
      <c r="I29" s="129"/>
      <c r="J29" s="130"/>
      <c r="K29" s="129"/>
      <c r="L29" s="130"/>
      <c r="M29" s="129"/>
      <c r="N29" s="130"/>
      <c r="O29" s="260">
        <f t="shared" si="1"/>
        <v>0</v>
      </c>
      <c r="P29" s="136"/>
      <c r="Q29" s="237">
        <f t="shared" si="0"/>
        <v>0</v>
      </c>
      <c r="R29" s="149"/>
      <c r="S29" s="149"/>
      <c r="T29" s="149"/>
    </row>
    <row r="30" spans="1:23" ht="20.100000000000001" customHeight="1">
      <c r="A30" s="26"/>
      <c r="B30" s="42"/>
      <c r="C30" s="145"/>
      <c r="D30" s="147">
        <v>42125</v>
      </c>
      <c r="E30" s="145"/>
      <c r="F30" s="146"/>
      <c r="G30" s="129"/>
      <c r="H30" s="130"/>
      <c r="I30" s="129"/>
      <c r="J30" s="130"/>
      <c r="K30" s="129"/>
      <c r="L30" s="130"/>
      <c r="M30" s="129"/>
      <c r="N30" s="130"/>
      <c r="O30" s="260">
        <f t="shared" si="1"/>
        <v>0</v>
      </c>
      <c r="P30" s="136"/>
      <c r="Q30" s="237">
        <f t="shared" si="0"/>
        <v>0</v>
      </c>
      <c r="R30" s="149"/>
      <c r="S30" s="149"/>
      <c r="T30" s="149"/>
    </row>
    <row r="31" spans="1:23" ht="20.100000000000001" customHeight="1">
      <c r="A31" s="26"/>
      <c r="B31" s="42"/>
      <c r="C31" s="145"/>
      <c r="D31" s="148">
        <v>42156</v>
      </c>
      <c r="E31" s="145"/>
      <c r="F31" s="146"/>
      <c r="G31" s="129"/>
      <c r="H31" s="130"/>
      <c r="I31" s="129"/>
      <c r="J31" s="130"/>
      <c r="K31" s="129"/>
      <c r="L31" s="130"/>
      <c r="M31" s="129"/>
      <c r="N31" s="130"/>
      <c r="O31" s="260">
        <f t="shared" si="1"/>
        <v>0</v>
      </c>
      <c r="P31" s="136"/>
      <c r="Q31" s="237">
        <f t="shared" si="0"/>
        <v>0</v>
      </c>
      <c r="R31" s="149"/>
      <c r="S31" s="149"/>
      <c r="T31" s="149"/>
    </row>
    <row r="32" spans="1:23" ht="6" customHeight="1">
      <c r="A32" s="26"/>
      <c r="B32" s="44"/>
      <c r="C32" s="45"/>
      <c r="D32" s="45"/>
      <c r="E32" s="45"/>
      <c r="F32" s="46"/>
      <c r="G32" s="131"/>
      <c r="H32" s="126"/>
      <c r="I32" s="131"/>
      <c r="J32" s="126"/>
      <c r="K32" s="131"/>
      <c r="L32" s="126"/>
      <c r="M32" s="131"/>
      <c r="N32" s="126"/>
      <c r="O32" s="261"/>
      <c r="P32" s="137"/>
      <c r="Q32" s="238"/>
      <c r="R32" s="25"/>
      <c r="S32" s="25"/>
      <c r="T32" s="25"/>
    </row>
    <row r="33" spans="1:26" s="196" customFormat="1" ht="15.75" customHeight="1">
      <c r="A33" s="217"/>
      <c r="B33" s="218">
        <v>3</v>
      </c>
      <c r="C33" s="219" t="s">
        <v>68</v>
      </c>
      <c r="D33" s="219"/>
      <c r="E33" s="220" t="s">
        <v>52</v>
      </c>
      <c r="F33" s="221"/>
      <c r="G33" s="241" t="s">
        <v>29</v>
      </c>
      <c r="H33" s="242"/>
      <c r="I33" s="241" t="s">
        <v>29</v>
      </c>
      <c r="J33" s="242"/>
      <c r="K33" s="241" t="s">
        <v>29</v>
      </c>
      <c r="L33" s="242"/>
      <c r="M33" s="241" t="s">
        <v>29</v>
      </c>
      <c r="N33" s="242"/>
      <c r="O33" s="255">
        <f>O15+O18</f>
        <v>0</v>
      </c>
      <c r="P33" s="254"/>
      <c r="Q33" s="239"/>
      <c r="R33" s="222"/>
      <c r="S33" s="222"/>
      <c r="T33" s="222"/>
    </row>
    <row r="34" spans="1:26" ht="6" customHeight="1">
      <c r="A34" s="26"/>
      <c r="B34" s="44"/>
      <c r="C34" s="20"/>
      <c r="D34" s="20"/>
      <c r="E34" s="142"/>
      <c r="F34" s="120"/>
      <c r="G34" s="131"/>
      <c r="H34" s="126"/>
      <c r="I34" s="131"/>
      <c r="J34" s="126"/>
      <c r="K34" s="131"/>
      <c r="L34" s="126"/>
      <c r="M34" s="131"/>
      <c r="N34" s="126"/>
      <c r="O34" s="262"/>
      <c r="P34" s="137"/>
      <c r="Q34" s="238"/>
      <c r="R34" s="25"/>
      <c r="S34" s="25"/>
      <c r="T34" s="25"/>
    </row>
    <row r="35" spans="1:26" ht="6" customHeight="1">
      <c r="A35" s="26"/>
      <c r="B35" s="25"/>
      <c r="C35" s="32"/>
      <c r="D35" s="32"/>
      <c r="E35" s="32"/>
      <c r="F35" s="150"/>
      <c r="G35" s="151"/>
      <c r="H35" s="37"/>
      <c r="I35" s="151"/>
      <c r="J35" s="37"/>
      <c r="K35" s="37"/>
      <c r="L35" s="37"/>
      <c r="M35" s="37"/>
      <c r="N35" s="37"/>
      <c r="O35" s="37"/>
      <c r="P35" s="25"/>
      <c r="Q35" s="222"/>
      <c r="R35" s="25"/>
      <c r="S35" s="25"/>
      <c r="T35" s="25"/>
    </row>
    <row r="36" spans="1:26" s="51" customFormat="1" ht="16.5" customHeight="1">
      <c r="A36" s="50"/>
      <c r="B36" s="17"/>
      <c r="C36" s="7"/>
      <c r="D36" s="7"/>
      <c r="E36" s="7"/>
      <c r="F36" s="55"/>
      <c r="G36" s="50"/>
      <c r="H36" s="53"/>
      <c r="I36" s="7"/>
      <c r="J36" s="7"/>
      <c r="K36" s="7"/>
      <c r="L36" s="7"/>
      <c r="M36" s="53"/>
      <c r="N36" s="53"/>
      <c r="O36" s="2"/>
      <c r="P36" s="50"/>
      <c r="Q36" s="227"/>
      <c r="R36" s="50"/>
      <c r="S36" s="50"/>
      <c r="T36" s="50"/>
    </row>
    <row r="37" spans="1:26" s="51" customFormat="1" ht="16.5" customHeight="1">
      <c r="A37" s="50"/>
      <c r="B37" s="17"/>
      <c r="C37" s="7"/>
      <c r="D37" s="7"/>
      <c r="E37" s="7"/>
      <c r="F37" s="55"/>
      <c r="G37" s="50"/>
      <c r="H37" s="53"/>
      <c r="I37" s="7"/>
      <c r="J37" s="7"/>
      <c r="K37" s="7"/>
      <c r="L37" s="7"/>
      <c r="M37" s="53"/>
      <c r="N37" s="53"/>
      <c r="O37" s="2"/>
      <c r="P37" s="2"/>
      <c r="Q37" s="236"/>
      <c r="R37" s="2"/>
      <c r="S37" s="2"/>
      <c r="T37" s="2"/>
      <c r="U37" s="2"/>
      <c r="V37" s="50"/>
      <c r="W37" s="50"/>
      <c r="X37" s="50"/>
      <c r="Y37" s="50"/>
      <c r="Z37" s="50"/>
    </row>
    <row r="38" spans="1:26" s="51" customFormat="1" ht="16.5" customHeight="1">
      <c r="A38" s="50"/>
      <c r="B38" s="17"/>
      <c r="C38" s="7"/>
      <c r="D38" s="7"/>
      <c r="E38" s="7"/>
      <c r="F38" s="55"/>
      <c r="G38" s="50"/>
      <c r="H38" s="53"/>
      <c r="I38" s="7"/>
      <c r="J38" s="7"/>
      <c r="K38" s="7"/>
      <c r="L38" s="7"/>
      <c r="M38" s="53"/>
      <c r="N38" s="53"/>
      <c r="O38" s="2"/>
      <c r="P38" s="2"/>
      <c r="Q38" s="236"/>
      <c r="R38" s="2"/>
      <c r="S38" s="2"/>
      <c r="T38" s="2"/>
      <c r="U38" s="2"/>
      <c r="V38" s="50"/>
      <c r="W38" s="50"/>
      <c r="X38" s="50"/>
      <c r="Y38" s="50"/>
      <c r="Z38" s="50"/>
    </row>
    <row r="39" spans="1:26" s="51" customFormat="1" ht="16.5" customHeight="1">
      <c r="A39" s="50"/>
      <c r="B39" s="17"/>
      <c r="C39" s="7"/>
      <c r="D39" s="7"/>
      <c r="E39" s="7"/>
      <c r="F39" s="55"/>
      <c r="G39" s="50"/>
      <c r="H39" s="53"/>
      <c r="I39" s="7"/>
      <c r="J39" s="7"/>
      <c r="K39" s="7"/>
      <c r="L39" s="7"/>
      <c r="M39" s="53"/>
      <c r="N39" s="53"/>
      <c r="O39" s="2"/>
      <c r="P39" s="2"/>
      <c r="Q39" s="236"/>
      <c r="R39" s="2"/>
      <c r="S39" s="2"/>
      <c r="T39" s="2"/>
      <c r="U39" s="2"/>
      <c r="V39" s="50"/>
      <c r="W39" s="50"/>
      <c r="X39" s="50"/>
      <c r="Y39" s="50"/>
      <c r="Z39" s="50"/>
    </row>
    <row r="40" spans="1:26" s="51" customFormat="1" ht="16.5" customHeight="1">
      <c r="A40" s="50"/>
      <c r="B40" s="17"/>
      <c r="C40" s="7"/>
      <c r="D40" s="7"/>
      <c r="E40" s="7"/>
      <c r="F40" s="55"/>
      <c r="G40" s="50"/>
      <c r="H40" s="53"/>
      <c r="I40" s="7"/>
      <c r="J40" s="7"/>
      <c r="K40" s="7"/>
      <c r="L40" s="7"/>
      <c r="M40" s="53"/>
      <c r="N40" s="53"/>
      <c r="Q40" s="228"/>
      <c r="X40" s="50"/>
      <c r="Y40" s="50"/>
      <c r="Z40" s="50"/>
    </row>
    <row r="41" spans="1:26" s="51" customFormat="1" ht="16.5" customHeight="1" thickBot="1">
      <c r="A41" s="50"/>
      <c r="B41" s="17"/>
      <c r="C41" s="7"/>
      <c r="D41" s="7"/>
      <c r="E41" s="7"/>
      <c r="F41" s="55"/>
      <c r="G41" s="50"/>
      <c r="H41" s="53"/>
      <c r="I41" s="7"/>
      <c r="J41" s="7"/>
      <c r="K41" s="7"/>
      <c r="L41" s="7"/>
      <c r="M41" s="53"/>
      <c r="N41" s="53"/>
      <c r="Q41" s="228"/>
      <c r="X41" s="50"/>
      <c r="Y41" s="50"/>
      <c r="Z41" s="50"/>
    </row>
    <row r="42" spans="1:26" ht="8.25" customHeight="1">
      <c r="B42" s="354"/>
      <c r="C42" s="29"/>
      <c r="D42" s="29"/>
      <c r="E42" s="29"/>
      <c r="F42" s="355"/>
      <c r="G42" s="356"/>
      <c r="H42" s="356"/>
      <c r="I42" s="355"/>
      <c r="J42" s="355"/>
      <c r="K42" s="355"/>
      <c r="L42" s="355"/>
      <c r="M42" s="356"/>
      <c r="N42" s="356"/>
      <c r="O42" s="356"/>
      <c r="P42" s="356"/>
      <c r="Q42" s="412"/>
      <c r="R42" s="2"/>
      <c r="S42" s="2"/>
      <c r="T42" s="2"/>
      <c r="U42" s="2"/>
      <c r="V42" s="50"/>
      <c r="W42" s="50"/>
      <c r="X42" s="7"/>
      <c r="Y42" s="7"/>
      <c r="Z42" s="7"/>
    </row>
    <row r="43" spans="1:26">
      <c r="B43" s="31"/>
      <c r="C43" s="409" t="s">
        <v>73</v>
      </c>
      <c r="D43" s="398" t="s">
        <v>113</v>
      </c>
      <c r="E43" s="25"/>
      <c r="F43" s="175"/>
      <c r="G43" s="54"/>
      <c r="H43" s="152"/>
      <c r="I43" s="25"/>
      <c r="J43" s="25"/>
      <c r="K43" s="25"/>
      <c r="L43" s="25"/>
      <c r="M43" s="152"/>
      <c r="N43" s="152"/>
      <c r="O43" s="2"/>
      <c r="P43" s="2"/>
      <c r="Q43" s="413"/>
      <c r="R43" s="51"/>
      <c r="S43" s="51"/>
      <c r="T43" s="51"/>
      <c r="U43" s="51"/>
      <c r="V43" s="51"/>
      <c r="W43" s="51"/>
    </row>
    <row r="44" spans="1:26">
      <c r="B44" s="31"/>
      <c r="C44" s="140"/>
      <c r="D44" s="398" t="s">
        <v>94</v>
      </c>
      <c r="E44" s="25"/>
      <c r="F44" s="175"/>
      <c r="G44" s="54"/>
      <c r="H44" s="152"/>
      <c r="I44" s="25"/>
      <c r="J44" s="25"/>
      <c r="K44" s="25"/>
      <c r="L44" s="25"/>
      <c r="M44" s="152"/>
      <c r="N44" s="152"/>
      <c r="O44" s="2"/>
      <c r="P44" s="2"/>
      <c r="Q44" s="413"/>
      <c r="R44" s="2"/>
      <c r="S44" s="2"/>
      <c r="T44" s="2"/>
      <c r="U44" s="2"/>
      <c r="V44" s="50"/>
      <c r="W44" s="50"/>
    </row>
    <row r="45" spans="1:26" ht="21.75" customHeight="1">
      <c r="A45" s="7"/>
      <c r="B45" s="31"/>
      <c r="C45" s="410" t="s">
        <v>74</v>
      </c>
      <c r="D45" s="398" t="s">
        <v>114</v>
      </c>
      <c r="E45" s="25"/>
      <c r="F45" s="175"/>
      <c r="G45" s="54"/>
      <c r="H45" s="152"/>
      <c r="I45" s="25"/>
      <c r="J45" s="25"/>
      <c r="K45" s="25"/>
      <c r="L45" s="25"/>
      <c r="M45" s="152"/>
      <c r="N45" s="152"/>
      <c r="O45" s="2"/>
      <c r="P45" s="2"/>
      <c r="Q45" s="413"/>
      <c r="R45" s="51"/>
      <c r="S45" s="51"/>
      <c r="T45" s="51"/>
      <c r="U45" s="51"/>
      <c r="V45" s="51"/>
      <c r="W45" s="51"/>
    </row>
    <row r="46" spans="1:26">
      <c r="B46" s="31"/>
      <c r="C46" s="140"/>
      <c r="D46" s="398" t="s">
        <v>116</v>
      </c>
      <c r="E46" s="25"/>
      <c r="F46" s="175"/>
      <c r="G46" s="54"/>
      <c r="H46" s="152"/>
      <c r="I46" s="25"/>
      <c r="J46" s="25"/>
      <c r="K46" s="25"/>
      <c r="L46" s="25"/>
      <c r="M46" s="152"/>
      <c r="N46" s="152"/>
      <c r="O46" s="2"/>
      <c r="P46" s="2"/>
      <c r="Q46" s="413"/>
      <c r="R46" s="2"/>
      <c r="S46" s="2"/>
      <c r="T46" s="2"/>
      <c r="U46" s="2"/>
      <c r="V46" s="50"/>
      <c r="W46" s="50"/>
    </row>
    <row r="47" spans="1:26">
      <c r="B47" s="31"/>
      <c r="C47" s="140"/>
      <c r="D47" s="398" t="s">
        <v>117</v>
      </c>
      <c r="E47" s="25"/>
      <c r="F47" s="175"/>
      <c r="G47" s="54"/>
      <c r="H47" s="152"/>
      <c r="I47" s="25"/>
      <c r="J47" s="25"/>
      <c r="K47" s="25"/>
      <c r="L47" s="25"/>
      <c r="M47" s="152"/>
      <c r="N47" s="152"/>
      <c r="O47" s="2"/>
      <c r="P47" s="2"/>
      <c r="Q47" s="413"/>
      <c r="R47" s="51"/>
      <c r="S47" s="51"/>
      <c r="T47" s="51"/>
      <c r="U47" s="51"/>
      <c r="V47" s="51"/>
      <c r="W47" s="51"/>
    </row>
    <row r="48" spans="1:26">
      <c r="B48" s="31"/>
      <c r="C48" s="140"/>
      <c r="D48" s="398" t="s">
        <v>118</v>
      </c>
      <c r="E48" s="25"/>
      <c r="F48" s="175"/>
      <c r="G48" s="54"/>
      <c r="H48" s="152"/>
      <c r="I48" s="25"/>
      <c r="J48" s="25"/>
      <c r="K48" s="25"/>
      <c r="L48" s="25"/>
      <c r="M48" s="152"/>
      <c r="N48" s="152"/>
      <c r="O48" s="2"/>
      <c r="P48" s="2"/>
      <c r="Q48" s="413"/>
      <c r="R48" s="2"/>
      <c r="S48" s="2"/>
      <c r="T48" s="2"/>
      <c r="U48" s="2"/>
      <c r="V48" s="50"/>
      <c r="W48" s="50"/>
    </row>
    <row r="49" spans="2:23">
      <c r="B49" s="31"/>
      <c r="C49" s="140"/>
      <c r="D49" s="398" t="s">
        <v>119</v>
      </c>
      <c r="E49" s="25"/>
      <c r="F49" s="175"/>
      <c r="G49" s="54"/>
      <c r="H49" s="152"/>
      <c r="I49" s="25"/>
      <c r="J49" s="25"/>
      <c r="K49" s="25"/>
      <c r="L49" s="25"/>
      <c r="M49" s="152"/>
      <c r="N49" s="152"/>
      <c r="O49" s="2"/>
      <c r="P49" s="2"/>
      <c r="Q49" s="413"/>
      <c r="R49" s="51"/>
      <c r="S49" s="51"/>
      <c r="T49" s="51"/>
      <c r="U49" s="51"/>
      <c r="V49" s="51"/>
      <c r="W49" s="51"/>
    </row>
    <row r="50" spans="2:23">
      <c r="B50" s="31"/>
      <c r="C50" s="25"/>
      <c r="D50" s="398" t="s">
        <v>120</v>
      </c>
      <c r="E50" s="25"/>
      <c r="F50" s="175"/>
      <c r="G50" s="54"/>
      <c r="H50" s="152"/>
      <c r="I50" s="25"/>
      <c r="J50" s="25"/>
      <c r="K50" s="25"/>
      <c r="L50" s="25"/>
      <c r="M50" s="152"/>
      <c r="N50" s="152"/>
      <c r="O50" s="2"/>
      <c r="P50" s="2"/>
      <c r="Q50" s="413"/>
      <c r="R50" s="2"/>
      <c r="S50" s="2"/>
      <c r="T50" s="2"/>
      <c r="U50" s="2"/>
      <c r="V50" s="50"/>
      <c r="W50" s="50"/>
    </row>
    <row r="51" spans="2:23" ht="8.25" customHeight="1" thickBot="1">
      <c r="B51" s="360"/>
      <c r="C51" s="361"/>
      <c r="D51" s="361"/>
      <c r="E51" s="361"/>
      <c r="F51" s="362"/>
      <c r="G51" s="363"/>
      <c r="H51" s="363"/>
      <c r="I51" s="362"/>
      <c r="J51" s="362"/>
      <c r="K51" s="362"/>
      <c r="L51" s="362"/>
      <c r="M51" s="363"/>
      <c r="N51" s="363"/>
      <c r="O51" s="363"/>
      <c r="P51" s="363"/>
      <c r="Q51" s="414"/>
      <c r="R51" s="51"/>
      <c r="S51" s="51"/>
      <c r="T51" s="51"/>
      <c r="U51" s="51"/>
      <c r="V51" s="51"/>
      <c r="W51" s="51"/>
    </row>
  </sheetData>
  <sheetProtection formatCells="0" formatColumns="0"/>
  <mergeCells count="7">
    <mergeCell ref="P11:P12"/>
    <mergeCell ref="G10:O10"/>
    <mergeCell ref="G12:H12"/>
    <mergeCell ref="I12:J12"/>
    <mergeCell ref="K12:L12"/>
    <mergeCell ref="M12:N12"/>
    <mergeCell ref="O11:O12"/>
  </mergeCells>
  <phoneticPr fontId="2"/>
  <dataValidations count="2">
    <dataValidation allowBlank="1" showInputMessage="1" showErrorMessage="1" prompt="内容の変更、削除はしないで下さい！_x000a_(Please don't delete this!)" sqref="V52:W65536 AB37:AC42 V1:W36"/>
    <dataValidation type="list" allowBlank="1" showInputMessage="1" showErrorMessage="1" sqref="H20:H31 N20:N31 J20:J31 L20:L31">
      <formula1>$V$3:$V$6</formula1>
    </dataValidation>
  </dataValidations>
  <printOptions horizontalCentered="1"/>
  <pageMargins left="0.47244094488188981" right="0.39370078740157483" top="0.62992125984251968" bottom="0.27559055118110237" header="0.51181102362204722" footer="0.35433070866141736"/>
  <pageSetup paperSize="9" scale="73" orientation="landscape" r:id="rId1"/>
  <headerFooter alignWithMargins="0">
    <oddHeader>&amp;R&amp;10&amp;D</oddHeader>
  </headerFooter>
  <colBreaks count="1" manualBreakCount="1">
    <brk id="16" min="1" max="49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J49"/>
  <sheetViews>
    <sheetView showGridLines="0" view="pageBreakPreview" zoomScale="70" zoomScaleNormal="100" zoomScaleSheetLayoutView="70" workbookViewId="0">
      <pane xSplit="7" topLeftCell="H1" activePane="topRight" state="frozenSplit"/>
      <selection pane="topRight" activeCell="I15" sqref="I15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" style="205" bestFit="1" customWidth="1"/>
    <col min="33" max="33" width="13.375" style="203" bestFit="1" customWidth="1"/>
    <col min="34" max="16384" width="9" style="8"/>
  </cols>
  <sheetData>
    <row r="1" spans="1:36">
      <c r="A1" s="101" t="s">
        <v>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7" t="s">
        <v>146</v>
      </c>
      <c r="E2" s="617"/>
      <c r="F2" s="617"/>
      <c r="G2" s="617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tr">
        <f>'Form 1-1（Foreign）FY2016'!G6</f>
        <v>Hanoi City Ring Road No.3 Construction Project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9" t="str">
        <f>'Form 1-1（Foreign）FY2016'!G7</f>
        <v>JA15R1003P</v>
      </c>
      <c r="F4" s="571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147</v>
      </c>
      <c r="B5" s="85"/>
      <c r="C5" s="85"/>
      <c r="D5" s="188" t="str">
        <f>'Form 1-1（Foreign）FY2016'!AE8</f>
        <v>JPY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8"/>
      <c r="Q5" s="299"/>
      <c r="R5" s="298"/>
      <c r="S5" s="299"/>
      <c r="T5" s="298"/>
      <c r="U5" s="299"/>
      <c r="V5" s="298"/>
      <c r="W5" s="299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3">
        <v>42186</v>
      </c>
      <c r="I6" s="614"/>
      <c r="J6" s="613">
        <v>42217</v>
      </c>
      <c r="K6" s="614"/>
      <c r="L6" s="613">
        <v>42248</v>
      </c>
      <c r="M6" s="614"/>
      <c r="N6" s="613">
        <v>42278</v>
      </c>
      <c r="O6" s="614"/>
      <c r="P6" s="613">
        <v>42309</v>
      </c>
      <c r="Q6" s="614"/>
      <c r="R6" s="613">
        <v>42339</v>
      </c>
      <c r="S6" s="614"/>
      <c r="T6" s="613">
        <v>42370</v>
      </c>
      <c r="U6" s="614"/>
      <c r="V6" s="613">
        <v>42401</v>
      </c>
      <c r="W6" s="614"/>
      <c r="X6" s="613">
        <v>42430</v>
      </c>
      <c r="Y6" s="614"/>
      <c r="Z6" s="613">
        <v>42461</v>
      </c>
      <c r="AA6" s="614"/>
      <c r="AB6" s="613">
        <v>42491</v>
      </c>
      <c r="AC6" s="614"/>
      <c r="AD6" s="613">
        <v>42522</v>
      </c>
      <c r="AE6" s="614"/>
      <c r="AF6" s="615" t="s">
        <v>18</v>
      </c>
      <c r="AG6" s="616"/>
    </row>
    <row r="7" spans="1:36" ht="27.75">
      <c r="A7" s="105"/>
      <c r="B7" s="85"/>
      <c r="C7" s="92" t="s">
        <v>9</v>
      </c>
      <c r="D7" s="572" t="s">
        <v>148</v>
      </c>
      <c r="E7" s="573" t="s">
        <v>149</v>
      </c>
      <c r="F7" s="573" t="s">
        <v>150</v>
      </c>
      <c r="G7" s="109" t="s">
        <v>10</v>
      </c>
      <c r="H7" s="108" t="s">
        <v>54</v>
      </c>
      <c r="I7" s="200" t="s">
        <v>11</v>
      </c>
      <c r="J7" s="108" t="s">
        <v>54</v>
      </c>
      <c r="K7" s="200" t="s">
        <v>11</v>
      </c>
      <c r="L7" s="108" t="s">
        <v>54</v>
      </c>
      <c r="M7" s="200" t="s">
        <v>11</v>
      </c>
      <c r="N7" s="108" t="s">
        <v>54</v>
      </c>
      <c r="O7" s="200" t="s">
        <v>11</v>
      </c>
      <c r="P7" s="108" t="s">
        <v>54</v>
      </c>
      <c r="Q7" s="200" t="s">
        <v>11</v>
      </c>
      <c r="R7" s="108" t="s">
        <v>54</v>
      </c>
      <c r="S7" s="200" t="s">
        <v>11</v>
      </c>
      <c r="T7" s="108" t="s">
        <v>54</v>
      </c>
      <c r="U7" s="200" t="s">
        <v>11</v>
      </c>
      <c r="V7" s="108" t="s">
        <v>54</v>
      </c>
      <c r="W7" s="200" t="s">
        <v>11</v>
      </c>
      <c r="X7" s="108" t="s">
        <v>54</v>
      </c>
      <c r="Y7" s="200" t="s">
        <v>11</v>
      </c>
      <c r="Z7" s="108" t="s">
        <v>54</v>
      </c>
      <c r="AA7" s="200" t="s">
        <v>11</v>
      </c>
      <c r="AB7" s="108" t="s">
        <v>54</v>
      </c>
      <c r="AC7" s="200" t="s">
        <v>11</v>
      </c>
      <c r="AD7" s="108" t="s">
        <v>54</v>
      </c>
      <c r="AE7" s="200" t="s">
        <v>11</v>
      </c>
      <c r="AF7" s="194" t="s">
        <v>54</v>
      </c>
      <c r="AG7" s="200" t="s">
        <v>11</v>
      </c>
    </row>
    <row r="8" spans="1:36">
      <c r="A8" s="105"/>
      <c r="B8" s="106"/>
      <c r="C8" s="106"/>
      <c r="D8" s="574"/>
      <c r="E8" s="574"/>
      <c r="F8" s="574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/>
      <c r="D9" s="575"/>
      <c r="E9" s="575"/>
      <c r="F9" s="575"/>
      <c r="G9" s="183"/>
      <c r="H9" s="182"/>
      <c r="I9" s="195">
        <f>ROUND($G9*H9,0)</f>
        <v>0</v>
      </c>
      <c r="J9" s="182"/>
      <c r="K9" s="195">
        <f>ROUND($G9*J9,0)</f>
        <v>0</v>
      </c>
      <c r="L9" s="182"/>
      <c r="M9" s="195">
        <f t="shared" ref="M9:M20" si="0">ROUND($G9*L9,0)</f>
        <v>0</v>
      </c>
      <c r="N9" s="182"/>
      <c r="O9" s="195">
        <f t="shared" ref="O9:O20" si="1">ROUND($G9*N9,0)</f>
        <v>0</v>
      </c>
      <c r="P9" s="182"/>
      <c r="Q9" s="195">
        <f t="shared" ref="Q9:Q20" si="2">ROUND($G9*P9,0)</f>
        <v>0</v>
      </c>
      <c r="R9" s="182"/>
      <c r="S9" s="195">
        <f t="shared" ref="S9:S20" si="3">ROUND($G9*R9,0)</f>
        <v>0</v>
      </c>
      <c r="T9" s="182"/>
      <c r="U9" s="195">
        <f t="shared" ref="U9:U20" si="4">ROUND($G9*T9,0)</f>
        <v>0</v>
      </c>
      <c r="V9" s="182"/>
      <c r="W9" s="195">
        <f t="shared" ref="W9:W20" si="5">ROUND($G9*V9,0)</f>
        <v>0</v>
      </c>
      <c r="X9" s="182"/>
      <c r="Y9" s="195">
        <f t="shared" ref="Y9:Y20" si="6">ROUND($G9*X9,0)</f>
        <v>0</v>
      </c>
      <c r="Z9" s="182"/>
      <c r="AA9" s="195">
        <f t="shared" ref="AA9:AA20" si="7">ROUND($G9*Z9,0)</f>
        <v>0</v>
      </c>
      <c r="AB9" s="182"/>
      <c r="AC9" s="195">
        <f t="shared" ref="AC9:AC20" si="8">ROUND($G9*AB9,0)</f>
        <v>0</v>
      </c>
      <c r="AD9" s="182"/>
      <c r="AE9" s="195">
        <f t="shared" ref="AE9:AE20" si="9">ROUND($G9*AD9,0)</f>
        <v>0</v>
      </c>
      <c r="AF9" s="194">
        <f>H9+J9+L9+N9+P9+R9+T9+V9+X9+Z9+AB9+AD9</f>
        <v>0</v>
      </c>
      <c r="AG9" s="195">
        <f>I9+K9+M9+O9+Q9+S9+U9+W9+Y9+AA9+AC9+AE9</f>
        <v>0</v>
      </c>
    </row>
    <row r="10" spans="1:36">
      <c r="A10" s="105"/>
      <c r="B10" s="186"/>
      <c r="C10" s="186"/>
      <c r="D10" s="575"/>
      <c r="E10" s="575"/>
      <c r="F10" s="575"/>
      <c r="G10" s="183"/>
      <c r="H10" s="182"/>
      <c r="I10" s="195">
        <f>ROUND($G10*H10,0)</f>
        <v>0</v>
      </c>
      <c r="J10" s="182"/>
      <c r="K10" s="195">
        <f>ROUND($G10*J10,0)</f>
        <v>0</v>
      </c>
      <c r="L10" s="182"/>
      <c r="M10" s="195">
        <f t="shared" si="0"/>
        <v>0</v>
      </c>
      <c r="N10" s="182"/>
      <c r="O10" s="195">
        <f t="shared" si="1"/>
        <v>0</v>
      </c>
      <c r="P10" s="182"/>
      <c r="Q10" s="195">
        <f t="shared" si="2"/>
        <v>0</v>
      </c>
      <c r="R10" s="182"/>
      <c r="S10" s="195">
        <f t="shared" si="3"/>
        <v>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/>
      <c r="AE10" s="195">
        <f t="shared" si="9"/>
        <v>0</v>
      </c>
      <c r="AF10" s="194">
        <f t="shared" ref="AF10:AG20" si="10">H10+J10+L10+N10+P10+R10+T10+V10+X10+Z10+AB10+AD10</f>
        <v>0</v>
      </c>
      <c r="AG10" s="195">
        <f t="shared" si="10"/>
        <v>0</v>
      </c>
      <c r="AJ10" s="288"/>
    </row>
    <row r="11" spans="1:36">
      <c r="A11" s="105"/>
      <c r="B11" s="186"/>
      <c r="C11" s="186"/>
      <c r="D11" s="575"/>
      <c r="E11" s="575"/>
      <c r="F11" s="575"/>
      <c r="G11" s="183"/>
      <c r="H11" s="182"/>
      <c r="I11" s="195">
        <f>ROUND($G11*H11,0)</f>
        <v>0</v>
      </c>
      <c r="J11" s="182"/>
      <c r="K11" s="195">
        <f t="shared" ref="K11:K20" si="11">ROUND($G11*J11,0)</f>
        <v>0</v>
      </c>
      <c r="L11" s="182"/>
      <c r="M11" s="195">
        <f t="shared" si="0"/>
        <v>0</v>
      </c>
      <c r="N11" s="182"/>
      <c r="O11" s="195">
        <f t="shared" si="1"/>
        <v>0</v>
      </c>
      <c r="P11" s="182"/>
      <c r="Q11" s="195">
        <f t="shared" si="2"/>
        <v>0</v>
      </c>
      <c r="R11" s="182"/>
      <c r="S11" s="195">
        <f t="shared" si="3"/>
        <v>0</v>
      </c>
      <c r="T11" s="182"/>
      <c r="U11" s="195">
        <f t="shared" si="4"/>
        <v>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/>
      <c r="AE11" s="195">
        <f t="shared" si="9"/>
        <v>0</v>
      </c>
      <c r="AF11" s="194">
        <f t="shared" si="10"/>
        <v>0</v>
      </c>
      <c r="AG11" s="195">
        <f t="shared" si="10"/>
        <v>0</v>
      </c>
    </row>
    <row r="12" spans="1:36">
      <c r="A12" s="105"/>
      <c r="B12" s="186"/>
      <c r="C12" s="186"/>
      <c r="D12" s="575"/>
      <c r="E12" s="575"/>
      <c r="F12" s="575"/>
      <c r="G12" s="183"/>
      <c r="H12" s="182"/>
      <c r="I12" s="195">
        <f t="shared" ref="I12:I20" si="12">ROUND($G12*H12,0)</f>
        <v>0</v>
      </c>
      <c r="J12" s="182"/>
      <c r="K12" s="195">
        <f t="shared" si="11"/>
        <v>0</v>
      </c>
      <c r="L12" s="182"/>
      <c r="M12" s="195">
        <f t="shared" si="0"/>
        <v>0</v>
      </c>
      <c r="N12" s="182"/>
      <c r="O12" s="195">
        <f t="shared" si="1"/>
        <v>0</v>
      </c>
      <c r="P12" s="182"/>
      <c r="Q12" s="195">
        <f t="shared" si="2"/>
        <v>0</v>
      </c>
      <c r="R12" s="182"/>
      <c r="S12" s="195">
        <f t="shared" si="3"/>
        <v>0</v>
      </c>
      <c r="T12" s="182"/>
      <c r="U12" s="195">
        <f t="shared" si="4"/>
        <v>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 t="shared" si="10"/>
        <v>0</v>
      </c>
      <c r="AG12" s="195">
        <f t="shared" si="10"/>
        <v>0</v>
      </c>
    </row>
    <row r="13" spans="1:36">
      <c r="A13" s="105"/>
      <c r="B13" s="186"/>
      <c r="C13" s="186"/>
      <c r="D13" s="575"/>
      <c r="E13" s="575"/>
      <c r="F13" s="575"/>
      <c r="G13" s="183"/>
      <c r="H13" s="182"/>
      <c r="I13" s="195">
        <f t="shared" si="12"/>
        <v>0</v>
      </c>
      <c r="J13" s="182"/>
      <c r="K13" s="195">
        <f t="shared" si="11"/>
        <v>0</v>
      </c>
      <c r="L13" s="182"/>
      <c r="M13" s="195">
        <f t="shared" si="0"/>
        <v>0</v>
      </c>
      <c r="N13" s="182"/>
      <c r="O13" s="195">
        <f t="shared" si="1"/>
        <v>0</v>
      </c>
      <c r="P13" s="182"/>
      <c r="Q13" s="195">
        <f t="shared" si="2"/>
        <v>0</v>
      </c>
      <c r="R13" s="182"/>
      <c r="S13" s="195">
        <f>ROUND($G13*R13,0)</f>
        <v>0</v>
      </c>
      <c r="T13" s="182"/>
      <c r="U13" s="195">
        <f t="shared" si="4"/>
        <v>0</v>
      </c>
      <c r="V13" s="182"/>
      <c r="W13" s="195">
        <f t="shared" si="5"/>
        <v>0</v>
      </c>
      <c r="X13" s="182"/>
      <c r="Y13" s="195">
        <f t="shared" si="6"/>
        <v>0</v>
      </c>
      <c r="Z13" s="182"/>
      <c r="AA13" s="195">
        <f t="shared" si="7"/>
        <v>0</v>
      </c>
      <c r="AB13" s="182"/>
      <c r="AC13" s="195">
        <f t="shared" si="8"/>
        <v>0</v>
      </c>
      <c r="AD13" s="182"/>
      <c r="AE13" s="195">
        <f t="shared" si="9"/>
        <v>0</v>
      </c>
      <c r="AF13" s="194">
        <f>H13+J13+L13+N13+P13+R13+T13+V13+X13+Z13+AB13+AD13</f>
        <v>0</v>
      </c>
      <c r="AG13" s="195">
        <f>I13+K13+M13+O13+Q13+S13+U13+W13+Y13+AA13+AC13+AE13</f>
        <v>0</v>
      </c>
    </row>
    <row r="14" spans="1:36">
      <c r="A14" s="105"/>
      <c r="B14" s="186"/>
      <c r="C14" s="186"/>
      <c r="D14" s="575"/>
      <c r="E14" s="575"/>
      <c r="F14" s="575"/>
      <c r="G14" s="183"/>
      <c r="H14" s="182"/>
      <c r="I14" s="195">
        <f t="shared" si="12"/>
        <v>0</v>
      </c>
      <c r="J14" s="182"/>
      <c r="K14" s="195">
        <f t="shared" si="11"/>
        <v>0</v>
      </c>
      <c r="L14" s="182"/>
      <c r="M14" s="195">
        <f t="shared" si="0"/>
        <v>0</v>
      </c>
      <c r="N14" s="182"/>
      <c r="O14" s="195">
        <f t="shared" si="1"/>
        <v>0</v>
      </c>
      <c r="P14" s="182"/>
      <c r="Q14" s="195">
        <f t="shared" si="2"/>
        <v>0</v>
      </c>
      <c r="R14" s="182"/>
      <c r="S14" s="195">
        <f t="shared" si="3"/>
        <v>0</v>
      </c>
      <c r="T14" s="182"/>
      <c r="U14" s="195">
        <f t="shared" si="4"/>
        <v>0</v>
      </c>
      <c r="V14" s="182"/>
      <c r="W14" s="195">
        <f t="shared" si="5"/>
        <v>0</v>
      </c>
      <c r="X14" s="182"/>
      <c r="Y14" s="195">
        <f t="shared" si="6"/>
        <v>0</v>
      </c>
      <c r="Z14" s="182"/>
      <c r="AA14" s="195">
        <f t="shared" si="7"/>
        <v>0</v>
      </c>
      <c r="AB14" s="182"/>
      <c r="AC14" s="195">
        <f t="shared" si="8"/>
        <v>0</v>
      </c>
      <c r="AD14" s="182"/>
      <c r="AE14" s="195">
        <f t="shared" si="9"/>
        <v>0</v>
      </c>
      <c r="AF14" s="194">
        <f t="shared" si="10"/>
        <v>0</v>
      </c>
      <c r="AG14" s="195">
        <f t="shared" si="10"/>
        <v>0</v>
      </c>
    </row>
    <row r="15" spans="1:36">
      <c r="A15" s="105"/>
      <c r="B15" s="186"/>
      <c r="C15" s="186"/>
      <c r="D15" s="575"/>
      <c r="E15" s="575"/>
      <c r="F15" s="575"/>
      <c r="G15" s="183"/>
      <c r="H15" s="182"/>
      <c r="I15" s="195">
        <f t="shared" si="12"/>
        <v>0</v>
      </c>
      <c r="J15" s="182"/>
      <c r="K15" s="195">
        <f t="shared" si="11"/>
        <v>0</v>
      </c>
      <c r="L15" s="182"/>
      <c r="M15" s="195">
        <f t="shared" si="0"/>
        <v>0</v>
      </c>
      <c r="N15" s="182"/>
      <c r="O15" s="195">
        <f t="shared" si="1"/>
        <v>0</v>
      </c>
      <c r="P15" s="296"/>
      <c r="Q15" s="195">
        <f t="shared" si="2"/>
        <v>0</v>
      </c>
      <c r="R15" s="182"/>
      <c r="S15" s="195">
        <f t="shared" si="3"/>
        <v>0</v>
      </c>
      <c r="T15" s="182"/>
      <c r="U15" s="195">
        <f t="shared" si="4"/>
        <v>0</v>
      </c>
      <c r="V15" s="182"/>
      <c r="W15" s="195">
        <f t="shared" si="5"/>
        <v>0</v>
      </c>
      <c r="X15" s="182"/>
      <c r="Y15" s="195">
        <f t="shared" si="6"/>
        <v>0</v>
      </c>
      <c r="Z15" s="182"/>
      <c r="AA15" s="195">
        <f t="shared" si="7"/>
        <v>0</v>
      </c>
      <c r="AB15" s="182"/>
      <c r="AC15" s="195">
        <f t="shared" si="8"/>
        <v>0</v>
      </c>
      <c r="AD15" s="182"/>
      <c r="AE15" s="195">
        <f t="shared" si="9"/>
        <v>0</v>
      </c>
      <c r="AF15" s="194">
        <f>H15+J15+L15+N15+P15+R15+T15+V15+X15+Z15+AB15+AD15</f>
        <v>0</v>
      </c>
      <c r="AG15" s="195">
        <f>I15+K15+M15+O15+Q15+S15+U15+W15+Y15+AA15+AC15+AE15</f>
        <v>0</v>
      </c>
    </row>
    <row r="16" spans="1:36">
      <c r="A16" s="105"/>
      <c r="B16" s="186"/>
      <c r="C16" s="186"/>
      <c r="D16" s="575"/>
      <c r="E16" s="575"/>
      <c r="F16" s="575"/>
      <c r="G16" s="183"/>
      <c r="H16" s="182"/>
      <c r="I16" s="195">
        <f t="shared" si="12"/>
        <v>0</v>
      </c>
      <c r="J16" s="182"/>
      <c r="K16" s="195">
        <f t="shared" si="11"/>
        <v>0</v>
      </c>
      <c r="L16" s="182"/>
      <c r="M16" s="195">
        <f t="shared" si="0"/>
        <v>0</v>
      </c>
      <c r="N16" s="182"/>
      <c r="O16" s="195">
        <f t="shared" si="1"/>
        <v>0</v>
      </c>
      <c r="P16" s="182"/>
      <c r="Q16" s="195">
        <f t="shared" si="2"/>
        <v>0</v>
      </c>
      <c r="R16" s="182"/>
      <c r="S16" s="195">
        <f t="shared" si="3"/>
        <v>0</v>
      </c>
      <c r="T16" s="182"/>
      <c r="U16" s="195">
        <f t="shared" si="4"/>
        <v>0</v>
      </c>
      <c r="V16" s="182"/>
      <c r="W16" s="195">
        <f t="shared" si="5"/>
        <v>0</v>
      </c>
      <c r="X16" s="182"/>
      <c r="Y16" s="195">
        <f t="shared" si="6"/>
        <v>0</v>
      </c>
      <c r="Z16" s="182"/>
      <c r="AA16" s="195">
        <f t="shared" si="7"/>
        <v>0</v>
      </c>
      <c r="AB16" s="182"/>
      <c r="AC16" s="195">
        <f t="shared" si="8"/>
        <v>0</v>
      </c>
      <c r="AD16" s="182"/>
      <c r="AE16" s="195">
        <f t="shared" si="9"/>
        <v>0</v>
      </c>
      <c r="AF16" s="194">
        <f t="shared" si="10"/>
        <v>0</v>
      </c>
      <c r="AG16" s="195">
        <f t="shared" si="10"/>
        <v>0</v>
      </c>
    </row>
    <row r="17" spans="1:33">
      <c r="A17" s="105"/>
      <c r="B17" s="186"/>
      <c r="C17" s="186"/>
      <c r="D17" s="575"/>
      <c r="E17" s="575"/>
      <c r="F17" s="575"/>
      <c r="G17" s="183"/>
      <c r="H17" s="182"/>
      <c r="I17" s="195">
        <f t="shared" si="12"/>
        <v>0</v>
      </c>
      <c r="J17" s="182"/>
      <c r="K17" s="195">
        <f t="shared" si="11"/>
        <v>0</v>
      </c>
      <c r="L17" s="182"/>
      <c r="M17" s="195">
        <f t="shared" si="0"/>
        <v>0</v>
      </c>
      <c r="N17" s="182"/>
      <c r="O17" s="195">
        <f t="shared" si="1"/>
        <v>0</v>
      </c>
      <c r="P17" s="182"/>
      <c r="Q17" s="195">
        <f t="shared" si="2"/>
        <v>0</v>
      </c>
      <c r="R17" s="182"/>
      <c r="S17" s="195">
        <f t="shared" si="3"/>
        <v>0</v>
      </c>
      <c r="T17" s="182"/>
      <c r="U17" s="195">
        <f t="shared" si="4"/>
        <v>0</v>
      </c>
      <c r="V17" s="182"/>
      <c r="W17" s="195">
        <f t="shared" si="5"/>
        <v>0</v>
      </c>
      <c r="X17" s="182"/>
      <c r="Y17" s="195">
        <f t="shared" si="6"/>
        <v>0</v>
      </c>
      <c r="Z17" s="182"/>
      <c r="AA17" s="195">
        <f t="shared" si="7"/>
        <v>0</v>
      </c>
      <c r="AB17" s="182"/>
      <c r="AC17" s="195">
        <f t="shared" si="8"/>
        <v>0</v>
      </c>
      <c r="AD17" s="182"/>
      <c r="AE17" s="195">
        <f t="shared" si="9"/>
        <v>0</v>
      </c>
      <c r="AF17" s="194">
        <f t="shared" si="10"/>
        <v>0</v>
      </c>
      <c r="AG17" s="195">
        <f t="shared" si="10"/>
        <v>0</v>
      </c>
    </row>
    <row r="18" spans="1:33">
      <c r="A18" s="105"/>
      <c r="B18" s="186"/>
      <c r="C18" s="186"/>
      <c r="D18" s="575"/>
      <c r="E18" s="575"/>
      <c r="F18" s="575"/>
      <c r="G18" s="183"/>
      <c r="H18" s="182"/>
      <c r="I18" s="195">
        <f t="shared" si="12"/>
        <v>0</v>
      </c>
      <c r="J18" s="182"/>
      <c r="K18" s="195">
        <f t="shared" si="11"/>
        <v>0</v>
      </c>
      <c r="L18" s="182"/>
      <c r="M18" s="195">
        <f t="shared" si="0"/>
        <v>0</v>
      </c>
      <c r="N18" s="182"/>
      <c r="O18" s="195">
        <f t="shared" si="1"/>
        <v>0</v>
      </c>
      <c r="P18" s="182"/>
      <c r="Q18" s="195">
        <f t="shared" si="2"/>
        <v>0</v>
      </c>
      <c r="R18" s="182"/>
      <c r="S18" s="195">
        <f t="shared" si="3"/>
        <v>0</v>
      </c>
      <c r="T18" s="182"/>
      <c r="U18" s="195">
        <f t="shared" si="4"/>
        <v>0</v>
      </c>
      <c r="V18" s="182"/>
      <c r="W18" s="195">
        <f t="shared" si="5"/>
        <v>0</v>
      </c>
      <c r="X18" s="182"/>
      <c r="Y18" s="195">
        <f t="shared" si="6"/>
        <v>0</v>
      </c>
      <c r="Z18" s="182"/>
      <c r="AA18" s="195">
        <f t="shared" si="7"/>
        <v>0</v>
      </c>
      <c r="AB18" s="182"/>
      <c r="AC18" s="195">
        <f t="shared" si="8"/>
        <v>0</v>
      </c>
      <c r="AD18" s="182"/>
      <c r="AE18" s="195">
        <f t="shared" si="9"/>
        <v>0</v>
      </c>
      <c r="AF18" s="194">
        <f t="shared" si="10"/>
        <v>0</v>
      </c>
      <c r="AG18" s="195">
        <f t="shared" si="10"/>
        <v>0</v>
      </c>
    </row>
    <row r="19" spans="1:33">
      <c r="A19" s="105"/>
      <c r="B19" s="186"/>
      <c r="C19" s="186"/>
      <c r="D19" s="575"/>
      <c r="E19" s="575"/>
      <c r="F19" s="575"/>
      <c r="G19" s="183"/>
      <c r="H19" s="182"/>
      <c r="I19" s="195">
        <f t="shared" si="12"/>
        <v>0</v>
      </c>
      <c r="J19" s="182"/>
      <c r="K19" s="195">
        <f t="shared" si="11"/>
        <v>0</v>
      </c>
      <c r="L19" s="182"/>
      <c r="M19" s="195">
        <f t="shared" si="0"/>
        <v>0</v>
      </c>
      <c r="N19" s="182"/>
      <c r="O19" s="195">
        <f t="shared" si="1"/>
        <v>0</v>
      </c>
      <c r="P19" s="182"/>
      <c r="Q19" s="195">
        <f t="shared" si="2"/>
        <v>0</v>
      </c>
      <c r="R19" s="182"/>
      <c r="S19" s="195">
        <f t="shared" si="3"/>
        <v>0</v>
      </c>
      <c r="T19" s="182"/>
      <c r="U19" s="195">
        <f t="shared" si="4"/>
        <v>0</v>
      </c>
      <c r="V19" s="182"/>
      <c r="W19" s="195">
        <f t="shared" si="5"/>
        <v>0</v>
      </c>
      <c r="X19" s="182"/>
      <c r="Y19" s="195">
        <f t="shared" si="6"/>
        <v>0</v>
      </c>
      <c r="Z19" s="182"/>
      <c r="AA19" s="195">
        <f t="shared" si="7"/>
        <v>0</v>
      </c>
      <c r="AB19" s="182"/>
      <c r="AC19" s="195">
        <f t="shared" si="8"/>
        <v>0</v>
      </c>
      <c r="AD19" s="182"/>
      <c r="AE19" s="195">
        <f t="shared" si="9"/>
        <v>0</v>
      </c>
      <c r="AF19" s="194">
        <f t="shared" si="10"/>
        <v>0</v>
      </c>
      <c r="AG19" s="195">
        <f t="shared" si="10"/>
        <v>0</v>
      </c>
    </row>
    <row r="20" spans="1:33">
      <c r="A20" s="105"/>
      <c r="B20" s="187"/>
      <c r="C20" s="186"/>
      <c r="D20" s="575"/>
      <c r="E20" s="575"/>
      <c r="F20" s="575"/>
      <c r="G20" s="183"/>
      <c r="H20" s="182"/>
      <c r="I20" s="195">
        <f t="shared" si="12"/>
        <v>0</v>
      </c>
      <c r="J20" s="182"/>
      <c r="K20" s="195">
        <f t="shared" si="11"/>
        <v>0</v>
      </c>
      <c r="L20" s="182"/>
      <c r="M20" s="195">
        <f t="shared" si="0"/>
        <v>0</v>
      </c>
      <c r="N20" s="182"/>
      <c r="O20" s="195">
        <f t="shared" si="1"/>
        <v>0</v>
      </c>
      <c r="P20" s="182"/>
      <c r="Q20" s="195">
        <f t="shared" si="2"/>
        <v>0</v>
      </c>
      <c r="R20" s="182"/>
      <c r="S20" s="195">
        <f t="shared" si="3"/>
        <v>0</v>
      </c>
      <c r="T20" s="182"/>
      <c r="U20" s="195">
        <f t="shared" si="4"/>
        <v>0</v>
      </c>
      <c r="V20" s="182"/>
      <c r="W20" s="195">
        <f t="shared" si="5"/>
        <v>0</v>
      </c>
      <c r="X20" s="182"/>
      <c r="Y20" s="195">
        <f t="shared" si="6"/>
        <v>0</v>
      </c>
      <c r="Z20" s="182"/>
      <c r="AA20" s="195">
        <f t="shared" si="7"/>
        <v>0</v>
      </c>
      <c r="AB20" s="182"/>
      <c r="AC20" s="195">
        <f t="shared" si="8"/>
        <v>0</v>
      </c>
      <c r="AD20" s="182"/>
      <c r="AE20" s="195">
        <f t="shared" si="9"/>
        <v>0</v>
      </c>
      <c r="AF20" s="194">
        <f t="shared" si="10"/>
        <v>0</v>
      </c>
      <c r="AG20" s="195">
        <f t="shared" si="10"/>
        <v>0</v>
      </c>
    </row>
    <row r="21" spans="1:33" s="196" customFormat="1">
      <c r="A21" s="190"/>
      <c r="B21" s="188"/>
      <c r="C21" s="191"/>
      <c r="D21" s="191"/>
      <c r="E21" s="192" t="s">
        <v>12</v>
      </c>
      <c r="F21" s="576"/>
      <c r="G21" s="193"/>
      <c r="H21" s="194">
        <f>+SUM(H10:H20)</f>
        <v>0</v>
      </c>
      <c r="I21" s="195">
        <f>SUM(I8:I20)</f>
        <v>0</v>
      </c>
      <c r="J21" s="194">
        <f>+SUM(J10:J20)</f>
        <v>0</v>
      </c>
      <c r="K21" s="195">
        <f>SUM(K8:K20)</f>
        <v>0</v>
      </c>
      <c r="L21" s="194">
        <f>+SUM(L10:L20)</f>
        <v>0</v>
      </c>
      <c r="M21" s="195">
        <f>SUM(M8:M20)</f>
        <v>0</v>
      </c>
      <c r="N21" s="194">
        <f>+SUM(N10:N20)</f>
        <v>0</v>
      </c>
      <c r="O21" s="195">
        <f>SUM(O8:O20)</f>
        <v>0</v>
      </c>
      <c r="P21" s="194">
        <f>+SUM(P10:P20)</f>
        <v>0</v>
      </c>
      <c r="Q21" s="195">
        <f>SUM(Q8:Q20)</f>
        <v>0</v>
      </c>
      <c r="R21" s="194">
        <f>+SUM(R10:R20)</f>
        <v>0</v>
      </c>
      <c r="S21" s="195">
        <f>SUM(S8:S20)</f>
        <v>0</v>
      </c>
      <c r="T21" s="194">
        <f>+SUM(T10:T20)</f>
        <v>0</v>
      </c>
      <c r="U21" s="195">
        <f>SUM(U8:U20)</f>
        <v>0</v>
      </c>
      <c r="V21" s="194">
        <f>+SUM(V10:V20)</f>
        <v>0</v>
      </c>
      <c r="W21" s="195">
        <f>SUM(W8:W20)</f>
        <v>0</v>
      </c>
      <c r="X21" s="194">
        <f>+SUM(X10:X20)</f>
        <v>0</v>
      </c>
      <c r="Y21" s="195">
        <f>SUM(Y8:Y20)</f>
        <v>0</v>
      </c>
      <c r="Z21" s="194">
        <f>+SUM(Z10:Z20)</f>
        <v>0</v>
      </c>
      <c r="AA21" s="195">
        <f>SUM(AA8:AA20)</f>
        <v>0</v>
      </c>
      <c r="AB21" s="194">
        <f>+SUM(AB10:AB20)</f>
        <v>0</v>
      </c>
      <c r="AC21" s="195">
        <f>SUM(AC8:AC20)</f>
        <v>0</v>
      </c>
      <c r="AD21" s="194">
        <f>+SUM(AD10:AD20)</f>
        <v>0</v>
      </c>
      <c r="AE21" s="195">
        <f>SUM(AE8:AE20)</f>
        <v>0</v>
      </c>
      <c r="AF21" s="194">
        <f>+SUM(AF10:AF20)</f>
        <v>0</v>
      </c>
      <c r="AG21" s="195">
        <f>SUM(AG8:AG20)</f>
        <v>0</v>
      </c>
    </row>
    <row r="22" spans="1:33">
      <c r="A22" s="105"/>
      <c r="B22" s="85"/>
      <c r="C22" s="106"/>
      <c r="D22" s="106"/>
      <c r="E22" s="106"/>
      <c r="F22" s="106"/>
      <c r="G22" s="112"/>
      <c r="H22" s="107"/>
      <c r="I22" s="201"/>
      <c r="J22" s="107"/>
      <c r="K22" s="201"/>
      <c r="L22" s="107"/>
      <c r="M22" s="201"/>
      <c r="N22" s="107"/>
      <c r="O22" s="201"/>
      <c r="P22" s="107"/>
      <c r="Q22" s="201"/>
      <c r="R22" s="107"/>
      <c r="S22" s="201"/>
      <c r="T22" s="107"/>
      <c r="U22" s="201"/>
      <c r="V22" s="107"/>
      <c r="W22" s="201"/>
      <c r="X22" s="107"/>
      <c r="Y22" s="201"/>
      <c r="Z22" s="107"/>
      <c r="AA22" s="201"/>
      <c r="AB22" s="107"/>
      <c r="AC22" s="201"/>
      <c r="AD22" s="107"/>
      <c r="AE22" s="201"/>
      <c r="AF22" s="207"/>
      <c r="AG22" s="201"/>
    </row>
    <row r="23" spans="1:33">
      <c r="A23" s="105" t="s">
        <v>13</v>
      </c>
      <c r="B23" s="85"/>
      <c r="C23" s="106"/>
      <c r="D23" s="106"/>
      <c r="E23" s="106"/>
      <c r="F23" s="106"/>
      <c r="G23" s="112"/>
      <c r="H23" s="107"/>
      <c r="I23" s="201"/>
      <c r="J23" s="107"/>
      <c r="K23" s="201"/>
      <c r="L23" s="107"/>
      <c r="M23" s="201"/>
      <c r="N23" s="107"/>
      <c r="O23" s="201"/>
      <c r="P23" s="107"/>
      <c r="Q23" s="201"/>
      <c r="R23" s="107"/>
      <c r="S23" s="201"/>
      <c r="T23" s="107"/>
      <c r="U23" s="201"/>
      <c r="V23" s="107"/>
      <c r="W23" s="201"/>
      <c r="X23" s="107"/>
      <c r="Y23" s="201"/>
      <c r="Z23" s="107"/>
      <c r="AA23" s="201"/>
      <c r="AB23" s="107"/>
      <c r="AC23" s="201"/>
      <c r="AD23" s="107"/>
      <c r="AE23" s="201"/>
      <c r="AF23" s="207"/>
      <c r="AG23" s="201"/>
    </row>
    <row r="24" spans="1:33">
      <c r="A24" s="105"/>
      <c r="B24" s="85"/>
      <c r="C24" s="106"/>
      <c r="D24" s="106"/>
      <c r="E24" s="106"/>
      <c r="F24" s="106"/>
      <c r="G24" s="109" t="s">
        <v>14</v>
      </c>
      <c r="H24" s="108" t="s">
        <v>55</v>
      </c>
      <c r="I24" s="200" t="s">
        <v>11</v>
      </c>
      <c r="J24" s="108" t="s">
        <v>55</v>
      </c>
      <c r="K24" s="200" t="s">
        <v>11</v>
      </c>
      <c r="L24" s="108" t="s">
        <v>55</v>
      </c>
      <c r="M24" s="200" t="s">
        <v>11</v>
      </c>
      <c r="N24" s="108" t="s">
        <v>55</v>
      </c>
      <c r="O24" s="200" t="s">
        <v>11</v>
      </c>
      <c r="P24" s="108" t="s">
        <v>55</v>
      </c>
      <c r="Q24" s="200" t="s">
        <v>11</v>
      </c>
      <c r="R24" s="108" t="s">
        <v>55</v>
      </c>
      <c r="S24" s="200" t="s">
        <v>11</v>
      </c>
      <c r="T24" s="108" t="s">
        <v>55</v>
      </c>
      <c r="U24" s="200" t="s">
        <v>11</v>
      </c>
      <c r="V24" s="108" t="s">
        <v>55</v>
      </c>
      <c r="W24" s="200" t="s">
        <v>11</v>
      </c>
      <c r="X24" s="108" t="s">
        <v>55</v>
      </c>
      <c r="Y24" s="200" t="s">
        <v>11</v>
      </c>
      <c r="Z24" s="108" t="s">
        <v>55</v>
      </c>
      <c r="AA24" s="200" t="s">
        <v>11</v>
      </c>
      <c r="AB24" s="108" t="s">
        <v>55</v>
      </c>
      <c r="AC24" s="200" t="s">
        <v>11</v>
      </c>
      <c r="AD24" s="108" t="s">
        <v>55</v>
      </c>
      <c r="AE24" s="200" t="s">
        <v>11</v>
      </c>
      <c r="AF24" s="194" t="s">
        <v>55</v>
      </c>
      <c r="AG24" s="200" t="s">
        <v>11</v>
      </c>
    </row>
    <row r="25" spans="1:33">
      <c r="A25" s="105"/>
      <c r="B25" s="85"/>
      <c r="C25" s="106"/>
      <c r="D25" s="106"/>
      <c r="E25" s="106"/>
      <c r="F25" s="106"/>
      <c r="G25" s="109"/>
      <c r="I25" s="195"/>
      <c r="K25" s="195"/>
      <c r="M25" s="195"/>
      <c r="O25" s="195"/>
      <c r="Q25" s="195"/>
      <c r="S25" s="195"/>
      <c r="U25" s="195"/>
      <c r="W25" s="195"/>
      <c r="Y25" s="195"/>
      <c r="AA25" s="195"/>
      <c r="AC25" s="195"/>
      <c r="AD25" s="108"/>
      <c r="AE25" s="195"/>
      <c r="AG25" s="195"/>
    </row>
    <row r="26" spans="1:33">
      <c r="A26" s="105">
        <v>1</v>
      </c>
      <c r="B26" s="103" t="s">
        <v>15</v>
      </c>
      <c r="C26" s="106"/>
      <c r="D26" s="106"/>
      <c r="E26" s="106"/>
      <c r="F26" s="106"/>
      <c r="G26" s="110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/>
      <c r="B27" s="103"/>
      <c r="C27" s="106"/>
      <c r="D27" s="106"/>
      <c r="E27" s="106"/>
      <c r="F27" s="106"/>
      <c r="G27" s="110"/>
      <c r="H27" s="108"/>
      <c r="I27" s="195"/>
      <c r="J27" s="108"/>
      <c r="K27" s="195"/>
      <c r="L27" s="108"/>
      <c r="M27" s="195"/>
      <c r="N27" s="108"/>
      <c r="O27" s="195"/>
      <c r="P27" s="108"/>
      <c r="Q27" s="195"/>
      <c r="R27" s="108"/>
      <c r="S27" s="195"/>
      <c r="T27" s="108"/>
      <c r="U27" s="195"/>
      <c r="V27" s="108"/>
      <c r="W27" s="195"/>
      <c r="X27" s="108"/>
      <c r="Y27" s="195"/>
      <c r="Z27" s="108"/>
      <c r="AA27" s="195"/>
      <c r="AB27" s="108"/>
      <c r="AC27" s="195"/>
      <c r="AD27" s="108"/>
      <c r="AE27" s="195"/>
      <c r="AF27" s="194"/>
      <c r="AG27" s="195"/>
    </row>
    <row r="28" spans="1:33">
      <c r="A28" s="105"/>
      <c r="B28" s="106" t="s">
        <v>16</v>
      </c>
      <c r="C28" s="106"/>
      <c r="D28" s="106"/>
      <c r="E28" s="106"/>
      <c r="F28" s="106"/>
      <c r="G28" s="289"/>
      <c r="H28" s="182"/>
      <c r="I28" s="195">
        <f>ROUND($G28*H28,0)</f>
        <v>0</v>
      </c>
      <c r="J28" s="182"/>
      <c r="K28" s="195">
        <f>ROUND($G28*J28,0)</f>
        <v>0</v>
      </c>
      <c r="L28" s="182"/>
      <c r="M28" s="195">
        <f>ROUND($G28*L28,0)</f>
        <v>0</v>
      </c>
      <c r="N28" s="182"/>
      <c r="O28" s="195">
        <f>ROUND($G28*N28,0)</f>
        <v>0</v>
      </c>
      <c r="P28" s="182"/>
      <c r="Q28" s="195">
        <f>ROUND($G28*P28,0)</f>
        <v>0</v>
      </c>
      <c r="R28" s="182"/>
      <c r="S28" s="195">
        <f>ROUND($G28*R28,0)</f>
        <v>0</v>
      </c>
      <c r="T28" s="182"/>
      <c r="U28" s="195">
        <f>ROUND($G28*T28,0)</f>
        <v>0</v>
      </c>
      <c r="V28" s="182"/>
      <c r="W28" s="195">
        <f>ROUND($G28*V28,0)</f>
        <v>0</v>
      </c>
      <c r="X28" s="182"/>
      <c r="Y28" s="195">
        <f>ROUND($G28*X28,0)</f>
        <v>0</v>
      </c>
      <c r="Z28" s="290"/>
      <c r="AA28" s="195">
        <f>ROUND($G28*Z28,0)</f>
        <v>0</v>
      </c>
      <c r="AB28" s="290"/>
      <c r="AC28" s="195">
        <f>ROUND($G28*AB28,0)</f>
        <v>0</v>
      </c>
      <c r="AD28" s="290"/>
      <c r="AE28" s="195">
        <f>ROUND($G28*AD28,0)</f>
        <v>0</v>
      </c>
      <c r="AF28" s="291">
        <f>H28+J28+L28+N28+P28+R28+T28+V28+X28+Z28+AB28+AD28</f>
        <v>0</v>
      </c>
      <c r="AG28" s="195">
        <f>I28+K28+M28+O28+Q28+S28+U28+W28+Y28+AA28+AC28+AE28</f>
        <v>0</v>
      </c>
    </row>
    <row r="29" spans="1:33">
      <c r="A29" s="105"/>
      <c r="B29" s="85"/>
      <c r="C29" s="111"/>
      <c r="D29" s="106"/>
      <c r="E29" s="106"/>
      <c r="F29" s="106"/>
      <c r="G29" s="108"/>
      <c r="H29" s="108"/>
      <c r="I29" s="195"/>
      <c r="J29" s="108"/>
      <c r="K29" s="195"/>
      <c r="L29" s="108"/>
      <c r="M29" s="195"/>
      <c r="N29" s="108"/>
      <c r="O29" s="195"/>
      <c r="P29" s="108"/>
      <c r="Q29" s="195"/>
      <c r="R29" s="108"/>
      <c r="S29" s="195"/>
      <c r="T29" s="108"/>
      <c r="U29" s="195"/>
      <c r="V29" s="108"/>
      <c r="W29" s="195"/>
      <c r="X29" s="108"/>
      <c r="Y29" s="195"/>
      <c r="Z29" s="108"/>
      <c r="AA29" s="195"/>
      <c r="AB29" s="108"/>
      <c r="AC29" s="195"/>
      <c r="AD29" s="108"/>
      <c r="AE29" s="195"/>
      <c r="AF29" s="194"/>
      <c r="AG29" s="195"/>
    </row>
    <row r="30" spans="1:33">
      <c r="A30" s="105"/>
      <c r="B30" s="85" t="s">
        <v>151</v>
      </c>
      <c r="C30" s="111"/>
      <c r="D30" s="106"/>
      <c r="E30" s="106"/>
      <c r="F30" s="106"/>
      <c r="G30" s="289"/>
      <c r="H30" s="182"/>
      <c r="I30" s="195">
        <f>ROUND($G30*H30,0)</f>
        <v>0</v>
      </c>
      <c r="J30" s="182"/>
      <c r="K30" s="195">
        <f>ROUND($G30*J30,0)</f>
        <v>0</v>
      </c>
      <c r="L30" s="182"/>
      <c r="M30" s="195">
        <f>ROUND($G30*L30,0)</f>
        <v>0</v>
      </c>
      <c r="N30" s="182"/>
      <c r="O30" s="195">
        <f>ROUND($G30*N30,0)</f>
        <v>0</v>
      </c>
      <c r="P30" s="182"/>
      <c r="Q30" s="195">
        <f>ROUND($G30*P30,0)</f>
        <v>0</v>
      </c>
      <c r="R30" s="182"/>
      <c r="S30" s="195">
        <f>ROUND($G30*R30,0)</f>
        <v>0</v>
      </c>
      <c r="T30" s="182"/>
      <c r="U30" s="195">
        <f>ROUND($G30*T30,0)</f>
        <v>0</v>
      </c>
      <c r="V30" s="182"/>
      <c r="W30" s="195">
        <f>ROUND($G30*V30,0)</f>
        <v>0</v>
      </c>
      <c r="X30" s="182"/>
      <c r="Y30" s="195">
        <f>ROUND($G30*X30,0)</f>
        <v>0</v>
      </c>
      <c r="Z30" s="290"/>
      <c r="AA30" s="195">
        <f>ROUND($G30*Z30,0)</f>
        <v>0</v>
      </c>
      <c r="AB30" s="290"/>
      <c r="AC30" s="195">
        <f>ROUND($G30*AB30,0)</f>
        <v>0</v>
      </c>
      <c r="AD30" s="290"/>
      <c r="AE30" s="195">
        <f>ROUND($G30*AD30,0)</f>
        <v>0</v>
      </c>
      <c r="AF30" s="291">
        <f>H30+J30+L30+N30+P30+R30+T30+V30+X30+Z30+AB30+AD30</f>
        <v>0</v>
      </c>
      <c r="AG30" s="195">
        <f>I30+K30+M30+O30+Q30+S30+U30+W30+Y30+AA30+AC30+AE30</f>
        <v>0</v>
      </c>
    </row>
    <row r="31" spans="1:33">
      <c r="A31" s="105"/>
      <c r="B31" s="85"/>
      <c r="C31" s="106"/>
      <c r="D31" s="106"/>
      <c r="E31" s="106"/>
      <c r="F31" s="106"/>
      <c r="G31" s="108"/>
      <c r="H31" s="108"/>
      <c r="I31" s="195"/>
      <c r="J31" s="108"/>
      <c r="K31" s="195"/>
      <c r="L31" s="108"/>
      <c r="M31" s="195"/>
      <c r="N31" s="108"/>
      <c r="O31" s="195"/>
      <c r="P31" s="108"/>
      <c r="Q31" s="195"/>
      <c r="R31" s="108"/>
      <c r="S31" s="195"/>
      <c r="T31" s="108"/>
      <c r="U31" s="195"/>
      <c r="V31" s="108"/>
      <c r="W31" s="195"/>
      <c r="X31" s="108"/>
      <c r="Y31" s="195"/>
      <c r="Z31" s="108"/>
      <c r="AA31" s="195"/>
      <c r="AB31" s="108"/>
      <c r="AC31" s="195"/>
      <c r="AD31" s="108"/>
      <c r="AE31" s="195"/>
      <c r="AF31" s="194"/>
      <c r="AG31" s="195"/>
    </row>
    <row r="32" spans="1:33">
      <c r="A32" s="105">
        <v>2</v>
      </c>
      <c r="B32" s="85" t="s">
        <v>152</v>
      </c>
      <c r="C32" s="106"/>
      <c r="D32" s="106"/>
      <c r="E32" s="106"/>
      <c r="F32" s="106"/>
      <c r="G32" s="289"/>
      <c r="H32" s="182"/>
      <c r="I32" s="195">
        <f>ROUND($G32*H32,0)</f>
        <v>0</v>
      </c>
      <c r="J32" s="182"/>
      <c r="K32" s="195">
        <f>ROUND($G32*J32,0)</f>
        <v>0</v>
      </c>
      <c r="L32" s="182"/>
      <c r="M32" s="195">
        <f>ROUND($G32*L32,0)</f>
        <v>0</v>
      </c>
      <c r="N32" s="182"/>
      <c r="O32" s="195">
        <f>ROUND($G32*N32,0)</f>
        <v>0</v>
      </c>
      <c r="P32" s="297"/>
      <c r="Q32" s="195">
        <f>ROUND($G32*P32,0)</f>
        <v>0</v>
      </c>
      <c r="R32" s="297"/>
      <c r="S32" s="195">
        <f>ROUND($G32*R32,0)</f>
        <v>0</v>
      </c>
      <c r="T32" s="294"/>
      <c r="U32" s="195">
        <f>ROUND($G32*T32,0)</f>
        <v>0</v>
      </c>
      <c r="V32" s="182"/>
      <c r="W32" s="195">
        <f>ROUND($G32*V32,0)</f>
        <v>0</v>
      </c>
      <c r="X32" s="295"/>
      <c r="Y32" s="195">
        <f>ROUND($G32*X32,0)</f>
        <v>0</v>
      </c>
      <c r="Z32" s="294"/>
      <c r="AA32" s="195">
        <f>ROUND($G32*Z32,0)</f>
        <v>0</v>
      </c>
      <c r="AB32" s="294"/>
      <c r="AC32" s="195">
        <f>ROUND($G32*AB32,0)</f>
        <v>0</v>
      </c>
      <c r="AD32" s="292"/>
      <c r="AE32" s="195">
        <f>ROUND($G32*AD32,0)</f>
        <v>0</v>
      </c>
      <c r="AF32" s="293">
        <f>H32+J32+L32+N32+P32+R32+T32+V32+X32+Z32+AB32+AD32</f>
        <v>0</v>
      </c>
      <c r="AG32" s="195">
        <f>I32+K32+M32+O32+Q32+S32+U32+W32+Y32+AA32+AC32+AE32</f>
        <v>0</v>
      </c>
    </row>
    <row r="33" spans="1:33">
      <c r="A33" s="105"/>
      <c r="B33" s="85"/>
      <c r="C33" s="106"/>
      <c r="D33" s="106"/>
      <c r="E33" s="106"/>
      <c r="F33" s="106"/>
      <c r="G33" s="108"/>
      <c r="H33" s="108"/>
      <c r="I33" s="195"/>
      <c r="J33" s="108"/>
      <c r="K33" s="195"/>
      <c r="L33" s="108"/>
      <c r="M33" s="195"/>
      <c r="N33" s="108"/>
      <c r="O33" s="195"/>
      <c r="P33" s="108"/>
      <c r="Q33" s="195"/>
      <c r="R33" s="108"/>
      <c r="S33" s="195"/>
      <c r="T33" s="108"/>
      <c r="U33" s="195"/>
      <c r="V33" s="108"/>
      <c r="W33" s="195"/>
      <c r="X33" s="108"/>
      <c r="Y33" s="195"/>
      <c r="Z33" s="108"/>
      <c r="AA33" s="195"/>
      <c r="AB33" s="108"/>
      <c r="AC33" s="195"/>
      <c r="AD33" s="108"/>
      <c r="AE33" s="195"/>
      <c r="AF33" s="194"/>
      <c r="AG33" s="195"/>
    </row>
    <row r="34" spans="1:33">
      <c r="A34" s="105">
        <v>3</v>
      </c>
      <c r="B34" s="85" t="s">
        <v>153</v>
      </c>
      <c r="C34" s="106"/>
      <c r="D34" s="106"/>
      <c r="E34" s="106"/>
      <c r="F34" s="106"/>
      <c r="G34" s="182"/>
      <c r="H34" s="182"/>
      <c r="I34" s="195">
        <f>ROUND($G34*H34,0)</f>
        <v>0</v>
      </c>
      <c r="J34" s="182"/>
      <c r="K34" s="195">
        <f>ROUND($G34*J34,0)</f>
        <v>0</v>
      </c>
      <c r="L34" s="182"/>
      <c r="M34" s="195">
        <f>ROUND($G34*L34,0)</f>
        <v>0</v>
      </c>
      <c r="N34" s="182"/>
      <c r="O34" s="195">
        <f>ROUND($G34*N34,0)</f>
        <v>0</v>
      </c>
      <c r="P34" s="182"/>
      <c r="Q34" s="195">
        <f>ROUND($G34*P34,0)</f>
        <v>0</v>
      </c>
      <c r="R34" s="182"/>
      <c r="S34" s="195">
        <f>ROUND($G34*R34,0)</f>
        <v>0</v>
      </c>
      <c r="T34" s="182"/>
      <c r="U34" s="195">
        <f>ROUND($G34*T34,0)</f>
        <v>0</v>
      </c>
      <c r="V34" s="182"/>
      <c r="W34" s="195">
        <f>ROUND($G34*V34,0)</f>
        <v>0</v>
      </c>
      <c r="X34" s="182"/>
      <c r="Y34" s="195">
        <f>ROUND($G34*X34,0)</f>
        <v>0</v>
      </c>
      <c r="Z34" s="182"/>
      <c r="AA34" s="195">
        <f>ROUND($G34*Z34,0)</f>
        <v>0</v>
      </c>
      <c r="AB34" s="182"/>
      <c r="AC34" s="195">
        <f>ROUND($G34*AB34,0)</f>
        <v>0</v>
      </c>
      <c r="AD34" s="182"/>
      <c r="AE34" s="195">
        <f>ROUND($G34*AD34,0)</f>
        <v>0</v>
      </c>
      <c r="AF34" s="194">
        <f>H34+J34+L34+N34+P34+R34+T34+V34+X34+Z34+AB34+AD34</f>
        <v>0</v>
      </c>
      <c r="AG34" s="195">
        <f>I34+K34+M34+O34+Q34+S34+U34+W34+Y34+AA34+AC34+AE34</f>
        <v>0</v>
      </c>
    </row>
    <row r="35" spans="1:33">
      <c r="A35" s="105"/>
      <c r="B35" s="85"/>
      <c r="C35" s="106"/>
      <c r="D35" s="106"/>
      <c r="E35" s="106"/>
      <c r="F35" s="106"/>
      <c r="G35" s="108"/>
      <c r="H35" s="108"/>
      <c r="I35" s="195"/>
      <c r="J35" s="108"/>
      <c r="K35" s="195"/>
      <c r="L35" s="108"/>
      <c r="M35" s="195"/>
      <c r="N35" s="108"/>
      <c r="O35" s="195"/>
      <c r="P35" s="108"/>
      <c r="Q35" s="195"/>
      <c r="R35" s="108"/>
      <c r="S35" s="195"/>
      <c r="T35" s="108"/>
      <c r="U35" s="195"/>
      <c r="V35" s="108"/>
      <c r="W35" s="195"/>
      <c r="X35" s="108"/>
      <c r="Y35" s="195"/>
      <c r="Z35" s="108"/>
      <c r="AA35" s="195"/>
      <c r="AB35" s="108"/>
      <c r="AC35" s="195"/>
      <c r="AD35" s="108"/>
      <c r="AE35" s="195"/>
      <c r="AF35" s="194"/>
      <c r="AG35" s="195"/>
    </row>
    <row r="36" spans="1:33">
      <c r="A36" s="105">
        <v>4</v>
      </c>
      <c r="B36" s="85" t="s">
        <v>154</v>
      </c>
      <c r="C36" s="106"/>
      <c r="D36" s="106"/>
      <c r="E36" s="106"/>
      <c r="F36" s="106"/>
      <c r="G36" s="289"/>
      <c r="H36" s="182"/>
      <c r="I36" s="195">
        <f>ROUND($G36*H36,0)</f>
        <v>0</v>
      </c>
      <c r="J36" s="182"/>
      <c r="K36" s="195">
        <f>ROUND($G36*J36,0)</f>
        <v>0</v>
      </c>
      <c r="L36" s="182"/>
      <c r="M36" s="195">
        <f>ROUND($G36*L36,0)</f>
        <v>0</v>
      </c>
      <c r="N36" s="182"/>
      <c r="O36" s="195">
        <f>ROUND($G36*N36,0)</f>
        <v>0</v>
      </c>
      <c r="P36" s="182"/>
      <c r="Q36" s="195">
        <f>ROUND($G36*P36,0)</f>
        <v>0</v>
      </c>
      <c r="R36" s="182"/>
      <c r="S36" s="195">
        <f>ROUND($G36*R36,0)</f>
        <v>0</v>
      </c>
      <c r="T36" s="182"/>
      <c r="U36" s="195">
        <f>ROUND($G36*T36,0)</f>
        <v>0</v>
      </c>
      <c r="V36" s="182"/>
      <c r="W36" s="195">
        <f>ROUND($G36*V36,0)</f>
        <v>0</v>
      </c>
      <c r="X36" s="182"/>
      <c r="Y36" s="195">
        <f>ROUND($G36*X36,0)</f>
        <v>0</v>
      </c>
      <c r="Z36" s="295"/>
      <c r="AA36" s="195"/>
      <c r="AB36" s="182"/>
      <c r="AC36" s="195">
        <f>ROUND($G36*AB36,0)</f>
        <v>0</v>
      </c>
      <c r="AD36" s="292"/>
      <c r="AE36" s="195">
        <f>ROUND($G36*AD36,0)</f>
        <v>0</v>
      </c>
      <c r="AF36" s="194">
        <f>H36+J36+L36+N36+P36+R36+T36+V36+X36+Z36+AB36+AD36</f>
        <v>0</v>
      </c>
      <c r="AG36" s="195">
        <f>I36+K36+M36+O36+Q36+S36+U36+W36+Y36+AA36+AC36+AE36</f>
        <v>0</v>
      </c>
    </row>
    <row r="37" spans="1:33">
      <c r="A37" s="105"/>
      <c r="B37" s="85"/>
      <c r="C37" s="106"/>
      <c r="D37" s="106"/>
      <c r="E37" s="106"/>
      <c r="F37" s="106"/>
      <c r="G37" s="108"/>
      <c r="H37" s="108"/>
      <c r="I37" s="195"/>
      <c r="J37" s="108"/>
      <c r="K37" s="195"/>
      <c r="L37" s="108"/>
      <c r="M37" s="195"/>
      <c r="N37" s="108"/>
      <c r="O37" s="195"/>
      <c r="P37" s="108"/>
      <c r="Q37" s="195"/>
      <c r="R37" s="108"/>
      <c r="S37" s="195"/>
      <c r="T37" s="108"/>
      <c r="U37" s="195"/>
      <c r="V37" s="108"/>
      <c r="W37" s="195"/>
      <c r="X37" s="108"/>
      <c r="Y37" s="195"/>
      <c r="Z37" s="108"/>
      <c r="AA37" s="195"/>
      <c r="AB37" s="108"/>
      <c r="AC37" s="195"/>
      <c r="AD37" s="108"/>
      <c r="AE37" s="195"/>
      <c r="AF37" s="194"/>
      <c r="AG37" s="195"/>
    </row>
    <row r="38" spans="1:33">
      <c r="A38" s="105">
        <v>5</v>
      </c>
      <c r="B38" s="85" t="s">
        <v>155</v>
      </c>
      <c r="C38" s="106"/>
      <c r="D38" s="106"/>
      <c r="E38" s="106"/>
      <c r="F38" s="106"/>
      <c r="G38" s="289"/>
      <c r="H38" s="182"/>
      <c r="I38" s="195">
        <f>ROUND($G38*H38,0)</f>
        <v>0</v>
      </c>
      <c r="J38" s="182"/>
      <c r="K38" s="195">
        <f>ROUND($G38*J38,0)</f>
        <v>0</v>
      </c>
      <c r="L38" s="182"/>
      <c r="M38" s="195">
        <f>ROUND($G38*L38,0)</f>
        <v>0</v>
      </c>
      <c r="N38" s="182"/>
      <c r="O38" s="195">
        <f>ROUND($G38*N38,0)</f>
        <v>0</v>
      </c>
      <c r="P38" s="182"/>
      <c r="Q38" s="195">
        <f>ROUND($G38*P38,0)</f>
        <v>0</v>
      </c>
      <c r="R38" s="182"/>
      <c r="S38" s="195">
        <f>ROUND($G38*R38,0)</f>
        <v>0</v>
      </c>
      <c r="T38" s="182"/>
      <c r="U38" s="195">
        <f>ROUND($G38*T38,0)</f>
        <v>0</v>
      </c>
      <c r="V38" s="182"/>
      <c r="W38" s="195">
        <f>ROUND($G38*V38,0)</f>
        <v>0</v>
      </c>
      <c r="X38" s="182"/>
      <c r="Y38" s="195">
        <f>ROUND($G38*X38,0)</f>
        <v>0</v>
      </c>
      <c r="Z38" s="295"/>
      <c r="AA38" s="195">
        <f>ROUND($G38*Z38,0)</f>
        <v>0</v>
      </c>
      <c r="AB38" s="182"/>
      <c r="AC38" s="195">
        <f>ROUND($G38*AB38,0)</f>
        <v>0</v>
      </c>
      <c r="AD38" s="182"/>
      <c r="AE38" s="195">
        <f>ROUND($G38*AD38,0)</f>
        <v>0</v>
      </c>
      <c r="AF38" s="194">
        <f>H38+J38+L38+N38+P38+R38+T38+V38+X38+Z38+AB38+AD38</f>
        <v>0</v>
      </c>
      <c r="AG38" s="195">
        <f>I38+K38+M38+O38+Q38+S38+U38+W38+Y38+AA38+AC38+AE38</f>
        <v>0</v>
      </c>
    </row>
    <row r="39" spans="1:33">
      <c r="A39" s="105"/>
      <c r="B39" s="85"/>
      <c r="C39" s="106"/>
      <c r="D39" s="106"/>
      <c r="E39" s="106"/>
      <c r="F39" s="106"/>
      <c r="G39" s="108"/>
      <c r="H39" s="108"/>
      <c r="I39" s="195"/>
      <c r="J39" s="108"/>
      <c r="K39" s="195"/>
      <c r="L39" s="108"/>
      <c r="M39" s="195"/>
      <c r="N39" s="108"/>
      <c r="O39" s="195"/>
      <c r="P39" s="108"/>
      <c r="Q39" s="195"/>
      <c r="R39" s="108"/>
      <c r="S39" s="195"/>
      <c r="T39" s="108"/>
      <c r="U39" s="195"/>
      <c r="V39" s="108"/>
      <c r="W39" s="195"/>
      <c r="X39" s="108"/>
      <c r="Y39" s="195"/>
      <c r="Z39" s="108"/>
      <c r="AA39" s="195"/>
      <c r="AB39" s="108"/>
      <c r="AC39" s="195"/>
      <c r="AD39" s="108"/>
      <c r="AE39" s="195"/>
      <c r="AF39" s="194"/>
      <c r="AG39" s="195"/>
    </row>
    <row r="40" spans="1:33">
      <c r="A40" s="105">
        <v>6</v>
      </c>
      <c r="B40" s="85"/>
      <c r="C40" s="106"/>
      <c r="D40" s="106"/>
      <c r="E40" s="106"/>
      <c r="F40" s="106"/>
      <c r="G40" s="182"/>
      <c r="H40" s="182"/>
      <c r="I40" s="195">
        <f>ROUND($G40*H40,0)</f>
        <v>0</v>
      </c>
      <c r="J40" s="182"/>
      <c r="K40" s="195">
        <f>ROUND($G40*J40,0)</f>
        <v>0</v>
      </c>
      <c r="L40" s="182"/>
      <c r="M40" s="195">
        <f>ROUND($G40*L40,0)</f>
        <v>0</v>
      </c>
      <c r="N40" s="182"/>
      <c r="O40" s="195">
        <f>ROUND($G40*N40,0)</f>
        <v>0</v>
      </c>
      <c r="P40" s="182"/>
      <c r="Q40" s="195">
        <f>ROUND($G40*P40,0)</f>
        <v>0</v>
      </c>
      <c r="R40" s="182"/>
      <c r="S40" s="195">
        <f>ROUND($G40*R40,0)</f>
        <v>0</v>
      </c>
      <c r="T40" s="182"/>
      <c r="U40" s="195">
        <f>ROUND($G40*T40,0)</f>
        <v>0</v>
      </c>
      <c r="V40" s="182"/>
      <c r="W40" s="195">
        <f>ROUND($G40*V40,0)</f>
        <v>0</v>
      </c>
      <c r="X40" s="182"/>
      <c r="Y40" s="195">
        <f>ROUND($G40*X40,0)</f>
        <v>0</v>
      </c>
      <c r="Z40" s="182"/>
      <c r="AA40" s="195">
        <f>ROUND($G40*Z40,0)</f>
        <v>0</v>
      </c>
      <c r="AB40" s="182"/>
      <c r="AC40" s="195">
        <f>ROUND($G40*AB40,0)</f>
        <v>0</v>
      </c>
      <c r="AD40" s="182"/>
      <c r="AE40" s="195">
        <f>ROUND($G40*AD40,0)</f>
        <v>0</v>
      </c>
      <c r="AF40" s="194">
        <f>H40+J40+L40+N40+P40+R40+T40+V40+X40+Z40+AB40+AD40</f>
        <v>0</v>
      </c>
      <c r="AG40" s="195">
        <f>I40+K40+M40+O40+Q40+S40+U40+W40+Y40+AA40+AC40+AE40</f>
        <v>0</v>
      </c>
    </row>
    <row r="41" spans="1:33">
      <c r="A41" s="105"/>
      <c r="B41" s="85"/>
      <c r="C41" s="106"/>
      <c r="D41" s="106"/>
      <c r="E41" s="106"/>
      <c r="F41" s="106"/>
      <c r="G41" s="108"/>
      <c r="H41" s="108"/>
      <c r="I41" s="195"/>
      <c r="J41" s="108"/>
      <c r="K41" s="195"/>
      <c r="L41" s="108"/>
      <c r="M41" s="195"/>
      <c r="N41" s="108"/>
      <c r="O41" s="195"/>
      <c r="P41" s="108"/>
      <c r="Q41" s="195"/>
      <c r="R41" s="108"/>
      <c r="S41" s="195"/>
      <c r="T41" s="108"/>
      <c r="U41" s="195"/>
      <c r="V41" s="108"/>
      <c r="W41" s="195"/>
      <c r="X41" s="108"/>
      <c r="Y41" s="195"/>
      <c r="Z41" s="108"/>
      <c r="AA41" s="195"/>
      <c r="AB41" s="108"/>
      <c r="AC41" s="195"/>
      <c r="AD41" s="108"/>
      <c r="AE41" s="195"/>
      <c r="AF41" s="194"/>
      <c r="AG41" s="195"/>
    </row>
    <row r="42" spans="1:33">
      <c r="A42" s="105">
        <v>7</v>
      </c>
      <c r="B42" s="85"/>
      <c r="C42" s="106"/>
      <c r="D42" s="106"/>
      <c r="E42" s="106"/>
      <c r="F42" s="106"/>
      <c r="G42" s="182"/>
      <c r="H42" s="182"/>
      <c r="I42" s="195">
        <f>ROUND($G42*H42,0)</f>
        <v>0</v>
      </c>
      <c r="J42" s="182"/>
      <c r="K42" s="195">
        <f>ROUND($G42*J42,0)</f>
        <v>0</v>
      </c>
      <c r="L42" s="182"/>
      <c r="M42" s="195">
        <f>ROUND($G42*L42,0)</f>
        <v>0</v>
      </c>
      <c r="N42" s="182"/>
      <c r="O42" s="195">
        <f>ROUND($G42*N42,0)</f>
        <v>0</v>
      </c>
      <c r="P42" s="182"/>
      <c r="Q42" s="195">
        <f>ROUND($G42*P42,0)</f>
        <v>0</v>
      </c>
      <c r="R42" s="182"/>
      <c r="S42" s="195">
        <f>ROUND($G42*R42,0)</f>
        <v>0</v>
      </c>
      <c r="T42" s="182"/>
      <c r="U42" s="195">
        <f>ROUND($G42*T42,0)</f>
        <v>0</v>
      </c>
      <c r="V42" s="182"/>
      <c r="W42" s="195">
        <f>ROUND($G42*V42,0)</f>
        <v>0</v>
      </c>
      <c r="X42" s="182"/>
      <c r="Y42" s="195">
        <f>ROUND($G42*X42,0)</f>
        <v>0</v>
      </c>
      <c r="Z42" s="182"/>
      <c r="AA42" s="195">
        <f>ROUND($G42*Z42,0)</f>
        <v>0</v>
      </c>
      <c r="AB42" s="182"/>
      <c r="AC42" s="195">
        <f>ROUND($G42*AB42,0)</f>
        <v>0</v>
      </c>
      <c r="AD42" s="182"/>
      <c r="AE42" s="195">
        <f>ROUND($G42*AD42,0)</f>
        <v>0</v>
      </c>
      <c r="AF42" s="194">
        <f>H42+J42+L42+N42+P42+R42+T42+V42+X42+Z42+AB42+AD42</f>
        <v>0</v>
      </c>
      <c r="AG42" s="195">
        <f>I42+K42+M42+O42+Q42+S42+U42+W42+Y42+AA42+AC42+AE42</f>
        <v>0</v>
      </c>
    </row>
    <row r="43" spans="1:33">
      <c r="A43" s="105"/>
      <c r="B43" s="85"/>
      <c r="C43" s="106"/>
      <c r="D43" s="106"/>
      <c r="E43" s="106"/>
      <c r="F43" s="106"/>
      <c r="G43" s="108"/>
      <c r="H43" s="108"/>
      <c r="I43" s="195"/>
      <c r="J43" s="108"/>
      <c r="K43" s="195"/>
      <c r="L43" s="108"/>
      <c r="M43" s="195"/>
      <c r="N43" s="108"/>
      <c r="O43" s="195"/>
      <c r="P43" s="108"/>
      <c r="Q43" s="195"/>
      <c r="R43" s="108"/>
      <c r="S43" s="195"/>
      <c r="T43" s="108"/>
      <c r="U43" s="195"/>
      <c r="V43" s="108"/>
      <c r="W43" s="195"/>
      <c r="X43" s="108"/>
      <c r="Y43" s="195"/>
      <c r="Z43" s="108"/>
      <c r="AA43" s="195"/>
      <c r="AB43" s="108"/>
      <c r="AC43" s="195"/>
      <c r="AD43" s="108"/>
      <c r="AE43" s="195"/>
      <c r="AF43" s="194"/>
      <c r="AG43" s="195"/>
    </row>
    <row r="44" spans="1:33">
      <c r="A44" s="105"/>
      <c r="B44" s="85"/>
      <c r="C44" s="106"/>
      <c r="D44" s="106"/>
      <c r="E44" s="106"/>
      <c r="F44" s="106"/>
      <c r="G44" s="110"/>
      <c r="H44" s="108"/>
      <c r="I44" s="195"/>
      <c r="J44" s="108"/>
      <c r="K44" s="195"/>
      <c r="L44" s="108"/>
      <c r="M44" s="195"/>
      <c r="N44" s="108"/>
      <c r="O44" s="195"/>
      <c r="P44" s="108"/>
      <c r="Q44" s="195"/>
      <c r="R44" s="108"/>
      <c r="S44" s="195"/>
      <c r="T44" s="108"/>
      <c r="U44" s="195"/>
      <c r="V44" s="108"/>
      <c r="W44" s="195"/>
      <c r="X44" s="108"/>
      <c r="Y44" s="195"/>
      <c r="Z44" s="108"/>
      <c r="AA44" s="195"/>
      <c r="AB44" s="108"/>
      <c r="AC44" s="195"/>
      <c r="AD44" s="108"/>
      <c r="AE44" s="195"/>
      <c r="AF44" s="194"/>
      <c r="AG44" s="195"/>
    </row>
    <row r="45" spans="1:33">
      <c r="A45" s="105"/>
      <c r="B45" s="85"/>
      <c r="C45" s="111"/>
      <c r="D45" s="106"/>
      <c r="E45" s="106"/>
      <c r="F45" s="106"/>
      <c r="G45" s="110"/>
      <c r="H45" s="108"/>
      <c r="I45" s="202"/>
      <c r="J45" s="108"/>
      <c r="K45" s="202"/>
      <c r="L45" s="108"/>
      <c r="M45" s="202"/>
      <c r="N45" s="108"/>
      <c r="O45" s="202"/>
      <c r="P45" s="108"/>
      <c r="Q45" s="202"/>
      <c r="R45" s="108"/>
      <c r="S45" s="202"/>
      <c r="T45" s="108"/>
      <c r="U45" s="202"/>
      <c r="V45" s="108"/>
      <c r="W45" s="202"/>
      <c r="X45" s="108"/>
      <c r="Y45" s="202"/>
      <c r="Z45" s="108"/>
      <c r="AA45" s="202"/>
      <c r="AB45" s="108"/>
      <c r="AC45" s="202"/>
      <c r="AD45" s="108"/>
      <c r="AE45" s="202"/>
      <c r="AF45" s="194"/>
      <c r="AG45" s="202"/>
    </row>
    <row r="46" spans="1:33" s="196" customFormat="1">
      <c r="A46" s="190"/>
      <c r="B46" s="188"/>
      <c r="C46" s="208"/>
      <c r="D46" s="191"/>
      <c r="E46" s="207" t="s">
        <v>12</v>
      </c>
      <c r="F46" s="204"/>
      <c r="G46" s="209"/>
      <c r="H46" s="205"/>
      <c r="I46" s="195">
        <f>SUM(I27:I45)</f>
        <v>0</v>
      </c>
      <c r="J46" s="205"/>
      <c r="K46" s="195">
        <f>SUM(K27:K45)</f>
        <v>0</v>
      </c>
      <c r="L46" s="205"/>
      <c r="M46" s="195">
        <f>SUM(M27:M45)</f>
        <v>0</v>
      </c>
      <c r="N46" s="205"/>
      <c r="O46" s="195">
        <f>SUM(O27:O45)</f>
        <v>0</v>
      </c>
      <c r="P46" s="205"/>
      <c r="Q46" s="195">
        <f>SUM(Q27:Q45)</f>
        <v>0</v>
      </c>
      <c r="R46" s="205"/>
      <c r="S46" s="195">
        <f>SUM(S27:S45)</f>
        <v>0</v>
      </c>
      <c r="T46" s="205"/>
      <c r="U46" s="195">
        <f>SUM(U27:U45)</f>
        <v>0</v>
      </c>
      <c r="V46" s="205"/>
      <c r="W46" s="195">
        <f>SUM(W27:W45)</f>
        <v>0</v>
      </c>
      <c r="X46" s="205"/>
      <c r="Y46" s="195">
        <f>SUM(Y27:Y45)</f>
        <v>0</v>
      </c>
      <c r="Z46" s="205"/>
      <c r="AA46" s="195">
        <f>SUM(AA27:AA45)</f>
        <v>0</v>
      </c>
      <c r="AB46" s="205"/>
      <c r="AC46" s="195">
        <f>SUM(AC27:AC45)</f>
        <v>0</v>
      </c>
      <c r="AD46" s="207"/>
      <c r="AE46" s="195">
        <f>SUM(AE27:AE45)</f>
        <v>0</v>
      </c>
      <c r="AF46" s="205"/>
      <c r="AG46" s="195">
        <f>SUM(AG27:AG45)</f>
        <v>0</v>
      </c>
    </row>
    <row r="47" spans="1:33">
      <c r="A47" s="105"/>
      <c r="B47" s="106"/>
      <c r="C47" s="106"/>
      <c r="D47" s="106"/>
      <c r="E47" s="106"/>
      <c r="F47" s="106"/>
      <c r="G47" s="112"/>
      <c r="H47" s="107"/>
      <c r="I47" s="201"/>
      <c r="J47" s="107"/>
      <c r="K47" s="201"/>
      <c r="L47" s="107"/>
      <c r="M47" s="201"/>
      <c r="N47" s="107"/>
      <c r="O47" s="201"/>
      <c r="P47" s="107"/>
      <c r="Q47" s="201"/>
      <c r="R47" s="107"/>
      <c r="S47" s="201"/>
      <c r="T47" s="107"/>
      <c r="U47" s="201"/>
      <c r="V47" s="107"/>
      <c r="W47" s="201"/>
      <c r="X47" s="107"/>
      <c r="Y47" s="201"/>
      <c r="Z47" s="107"/>
      <c r="AA47" s="201"/>
      <c r="AB47" s="107"/>
      <c r="AC47" s="201"/>
      <c r="AD47" s="107"/>
      <c r="AE47" s="201"/>
      <c r="AF47" s="207"/>
      <c r="AG47" s="201"/>
    </row>
    <row r="48" spans="1:33" s="196" customFormat="1">
      <c r="A48" s="190"/>
      <c r="B48" s="191"/>
      <c r="C48" s="191" t="s">
        <v>17</v>
      </c>
      <c r="D48" s="191"/>
      <c r="E48" s="191"/>
      <c r="F48" s="191"/>
      <c r="G48" s="193"/>
      <c r="H48" s="207"/>
      <c r="I48" s="195">
        <f>I21+I46</f>
        <v>0</v>
      </c>
      <c r="J48" s="207"/>
      <c r="K48" s="195">
        <f>K21+K46</f>
        <v>0</v>
      </c>
      <c r="L48" s="207"/>
      <c r="M48" s="195">
        <f>M21+M46</f>
        <v>0</v>
      </c>
      <c r="N48" s="207"/>
      <c r="O48" s="195">
        <f>O21+O46</f>
        <v>0</v>
      </c>
      <c r="P48" s="207"/>
      <c r="Q48" s="195">
        <f>Q21+Q46</f>
        <v>0</v>
      </c>
      <c r="R48" s="207"/>
      <c r="S48" s="195">
        <f>S21+S46</f>
        <v>0</v>
      </c>
      <c r="T48" s="207"/>
      <c r="U48" s="195">
        <f>U21+U46</f>
        <v>0</v>
      </c>
      <c r="V48" s="207"/>
      <c r="W48" s="195">
        <f>W21+W46</f>
        <v>0</v>
      </c>
      <c r="X48" s="207"/>
      <c r="Y48" s="195">
        <f>Y21+Y46</f>
        <v>0</v>
      </c>
      <c r="Z48" s="207"/>
      <c r="AA48" s="195">
        <f>AA21+AA46</f>
        <v>0</v>
      </c>
      <c r="AB48" s="207"/>
      <c r="AC48" s="195">
        <f>AC21+AC46</f>
        <v>0</v>
      </c>
      <c r="AD48" s="207"/>
      <c r="AE48" s="195">
        <f>AE21+AE46</f>
        <v>0</v>
      </c>
      <c r="AF48" s="207"/>
      <c r="AG48" s="195">
        <f>AG21+AG46</f>
        <v>0</v>
      </c>
    </row>
    <row r="49" spans="19:31">
      <c r="S49" s="203">
        <f>Q48+S48</f>
        <v>0</v>
      </c>
      <c r="W49" s="203">
        <f>U48+W48</f>
        <v>0</v>
      </c>
      <c r="AA49" s="203">
        <f>Y48+AA48</f>
        <v>0</v>
      </c>
      <c r="AE49" s="203">
        <f>AC48+AE48</f>
        <v>0</v>
      </c>
    </row>
  </sheetData>
  <mergeCells count="14">
    <mergeCell ref="P6:Q6"/>
    <mergeCell ref="D2:G2"/>
    <mergeCell ref="H6:I6"/>
    <mergeCell ref="J6:K6"/>
    <mergeCell ref="L6:M6"/>
    <mergeCell ref="N6:O6"/>
    <mergeCell ref="AD6:AE6"/>
    <mergeCell ref="AF6:AG6"/>
    <mergeCell ref="R6:S6"/>
    <mergeCell ref="T6:U6"/>
    <mergeCell ref="V6:W6"/>
    <mergeCell ref="X6:Y6"/>
    <mergeCell ref="Z6:AA6"/>
    <mergeCell ref="AB6:AC6"/>
  </mergeCells>
  <phoneticPr fontId="2"/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5"/>
  <sheetViews>
    <sheetView showGridLines="0" view="pageBreakPreview" zoomScale="80" zoomScaleNormal="100" zoomScaleSheetLayoutView="80" workbookViewId="0">
      <selection activeCell="D27" sqref="D27"/>
    </sheetView>
  </sheetViews>
  <sheetFormatPr defaultRowHeight="16.5"/>
  <cols>
    <col min="1" max="1" width="2.625" style="59" customWidth="1"/>
    <col min="2" max="2" width="4.625" style="57" customWidth="1"/>
    <col min="3" max="3" width="8.625" style="61" customWidth="1"/>
    <col min="4" max="4" width="22.375" style="61" customWidth="1"/>
    <col min="5" max="5" width="4.75" style="61" customWidth="1"/>
    <col min="6" max="6" width="12.125" style="61" bestFit="1" customWidth="1"/>
    <col min="7" max="7" width="14.125" style="61" bestFit="1" customWidth="1"/>
    <col min="8" max="8" width="12.125" style="59" customWidth="1"/>
    <col min="9" max="9" width="10.625" style="61" customWidth="1"/>
    <col min="10" max="10" width="12.125" style="61" customWidth="1"/>
    <col min="11" max="11" width="10.625" style="196" customWidth="1"/>
    <col min="12" max="14" width="14.125" style="8" customWidth="1"/>
    <col min="15" max="15" width="15.5" style="8" customWidth="1"/>
    <col min="16" max="16384" width="9" style="8"/>
  </cols>
  <sheetData>
    <row r="1" spans="1:15">
      <c r="A1" s="56" t="s">
        <v>30</v>
      </c>
    </row>
    <row r="2" spans="1:15" ht="9" customHeight="1">
      <c r="A2" s="58"/>
    </row>
    <row r="3" spans="1:15">
      <c r="B3" s="60" t="s">
        <v>42</v>
      </c>
    </row>
    <row r="4" spans="1:15" ht="18.75">
      <c r="B4" s="62"/>
    </row>
    <row r="5" spans="1:15" ht="18" customHeight="1">
      <c r="A5" s="63"/>
      <c r="B5" s="56" t="s">
        <v>21</v>
      </c>
      <c r="C5" s="8"/>
      <c r="D5" s="34"/>
      <c r="E5" s="214" t="str">
        <f>'Form 1-1（Foreign）FY2016'!G6</f>
        <v>Hanoi City Ring Road No.3 Construction Project</v>
      </c>
      <c r="F5" s="214"/>
      <c r="G5" s="64"/>
      <c r="H5" s="40"/>
      <c r="I5" s="64"/>
      <c r="J5" s="480"/>
      <c r="O5" s="93"/>
    </row>
    <row r="6" spans="1:15" ht="18" customHeight="1">
      <c r="A6" s="63"/>
      <c r="B6" s="56" t="s">
        <v>22</v>
      </c>
      <c r="C6" s="8"/>
      <c r="D6" s="34"/>
      <c r="E6" s="481" t="str">
        <f>'Form 1-1（Foreign）FY2016'!G7</f>
        <v>JA15R1003P</v>
      </c>
      <c r="F6" s="482"/>
      <c r="G6" s="65" t="s">
        <v>59</v>
      </c>
      <c r="H6" s="66"/>
      <c r="I6" s="65"/>
      <c r="J6" s="65"/>
    </row>
    <row r="7" spans="1:15" ht="17.25" thickBot="1">
      <c r="A7" s="67"/>
      <c r="B7" s="8"/>
      <c r="C7" s="8"/>
      <c r="D7" s="8"/>
      <c r="E7" s="8"/>
      <c r="F7" s="114"/>
      <c r="G7" s="8"/>
      <c r="J7" s="34" t="s">
        <v>37</v>
      </c>
      <c r="K7" s="8" t="s">
        <v>60</v>
      </c>
    </row>
    <row r="8" spans="1:15">
      <c r="A8" s="67"/>
      <c r="B8" s="68"/>
      <c r="C8" s="69"/>
      <c r="D8" s="69"/>
      <c r="E8" s="70"/>
      <c r="F8" s="94"/>
      <c r="G8" s="95"/>
      <c r="H8" s="96" t="s">
        <v>31</v>
      </c>
      <c r="I8" s="95"/>
      <c r="J8" s="95"/>
      <c r="K8" s="268"/>
    </row>
    <row r="9" spans="1:15" s="34" customFormat="1">
      <c r="A9" s="67"/>
      <c r="B9" s="71"/>
      <c r="C9" s="72"/>
      <c r="D9" s="72"/>
      <c r="E9" s="73"/>
      <c r="F9" s="477" t="s">
        <v>139</v>
      </c>
      <c r="G9" s="478"/>
      <c r="H9" s="477" t="s">
        <v>140</v>
      </c>
      <c r="I9" s="478"/>
      <c r="J9" s="477" t="s">
        <v>141</v>
      </c>
      <c r="K9" s="494"/>
    </row>
    <row r="10" spans="1:15" s="34" customFormat="1" ht="27.75">
      <c r="A10" s="67"/>
      <c r="B10" s="74"/>
      <c r="C10" s="40"/>
      <c r="D10" s="40"/>
      <c r="E10" s="75"/>
      <c r="F10" s="474" t="s">
        <v>69</v>
      </c>
      <c r="G10" s="473" t="s">
        <v>142</v>
      </c>
      <c r="H10" s="474" t="s">
        <v>130</v>
      </c>
      <c r="I10" s="473" t="s">
        <v>138</v>
      </c>
      <c r="J10" s="474" t="s">
        <v>130</v>
      </c>
      <c r="K10" s="495" t="s">
        <v>138</v>
      </c>
    </row>
    <row r="11" spans="1:15" s="34" customFormat="1" ht="6" customHeight="1">
      <c r="A11" s="67"/>
      <c r="B11" s="71"/>
      <c r="C11" s="72"/>
      <c r="D11" s="72"/>
      <c r="E11" s="73"/>
      <c r="F11" s="97"/>
      <c r="G11" s="98"/>
      <c r="H11" s="97"/>
      <c r="I11" s="98"/>
      <c r="J11" s="97"/>
      <c r="K11" s="496"/>
    </row>
    <row r="12" spans="1:15" s="34" customFormat="1" ht="15.75" customHeight="1">
      <c r="A12" s="67"/>
      <c r="B12" s="71">
        <v>1</v>
      </c>
      <c r="C12" s="38" t="s">
        <v>3</v>
      </c>
      <c r="D12" s="38"/>
      <c r="E12" s="73"/>
      <c r="F12" s="484"/>
      <c r="G12" s="485"/>
      <c r="H12" s="484"/>
      <c r="I12" s="485"/>
      <c r="J12" s="484"/>
      <c r="K12" s="497"/>
    </row>
    <row r="13" spans="1:15" s="34" customFormat="1" ht="6" customHeight="1">
      <c r="A13" s="67"/>
      <c r="B13" s="71"/>
      <c r="C13" s="38"/>
      <c r="D13" s="38"/>
      <c r="E13" s="73"/>
      <c r="F13" s="486"/>
      <c r="G13" s="485"/>
      <c r="H13" s="486"/>
      <c r="I13" s="485"/>
      <c r="J13" s="486"/>
      <c r="K13" s="497"/>
    </row>
    <row r="14" spans="1:15" ht="20.100000000000001" customHeight="1">
      <c r="A14" s="67"/>
      <c r="B14" s="76"/>
      <c r="C14" s="43">
        <v>42186</v>
      </c>
      <c r="D14" s="43" t="s">
        <v>137</v>
      </c>
      <c r="E14" s="115"/>
      <c r="F14" s="487"/>
      <c r="G14" s="483">
        <f>ROUND(F14*F$29,0)</f>
        <v>0</v>
      </c>
      <c r="H14" s="487"/>
      <c r="I14" s="483">
        <f>ROUND(H14*H$29,0)</f>
        <v>0</v>
      </c>
      <c r="J14" s="487"/>
      <c r="K14" s="498">
        <f>ROUND(J14*J$29,0)</f>
        <v>0</v>
      </c>
    </row>
    <row r="15" spans="1:15" ht="20.100000000000001" customHeight="1">
      <c r="A15" s="67"/>
      <c r="B15" s="76"/>
      <c r="C15" s="43">
        <v>42217</v>
      </c>
      <c r="D15" s="43" t="s">
        <v>137</v>
      </c>
      <c r="E15" s="115"/>
      <c r="F15" s="487"/>
      <c r="G15" s="483">
        <f t="shared" ref="G15:I25" si="0">ROUND(F15*F$29,0)</f>
        <v>0</v>
      </c>
      <c r="H15" s="487"/>
      <c r="I15" s="483">
        <f t="shared" si="0"/>
        <v>0</v>
      </c>
      <c r="J15" s="487"/>
      <c r="K15" s="498">
        <f t="shared" ref="K15" si="1">ROUND(J15*J$29,0)</f>
        <v>0</v>
      </c>
    </row>
    <row r="16" spans="1:15" ht="20.100000000000001" customHeight="1">
      <c r="A16" s="67"/>
      <c r="B16" s="76"/>
      <c r="C16" s="43">
        <v>42248</v>
      </c>
      <c r="D16" s="43" t="s">
        <v>137</v>
      </c>
      <c r="E16" s="115"/>
      <c r="F16" s="487"/>
      <c r="G16" s="483">
        <f t="shared" si="0"/>
        <v>0</v>
      </c>
      <c r="H16" s="487"/>
      <c r="I16" s="483">
        <f t="shared" si="0"/>
        <v>0</v>
      </c>
      <c r="J16" s="487"/>
      <c r="K16" s="498">
        <f t="shared" ref="K16" si="2">ROUND(J16*J$29,0)</f>
        <v>0</v>
      </c>
    </row>
    <row r="17" spans="1:12" ht="20.100000000000001" customHeight="1">
      <c r="A17" s="67"/>
      <c r="B17" s="76"/>
      <c r="C17" s="43">
        <v>42278</v>
      </c>
      <c r="D17" s="43" t="s">
        <v>137</v>
      </c>
      <c r="E17" s="115"/>
      <c r="F17" s="487"/>
      <c r="G17" s="483">
        <f t="shared" si="0"/>
        <v>0</v>
      </c>
      <c r="H17" s="487"/>
      <c r="I17" s="483">
        <f t="shared" si="0"/>
        <v>0</v>
      </c>
      <c r="J17" s="487"/>
      <c r="K17" s="498">
        <f t="shared" ref="K17" si="3">ROUND(J17*J$29,0)</f>
        <v>0</v>
      </c>
    </row>
    <row r="18" spans="1:12" ht="20.100000000000001" customHeight="1">
      <c r="A18" s="67"/>
      <c r="B18" s="76"/>
      <c r="C18" s="43">
        <v>42309</v>
      </c>
      <c r="D18" s="43" t="s">
        <v>137</v>
      </c>
      <c r="E18" s="115"/>
      <c r="F18" s="487"/>
      <c r="G18" s="483">
        <f t="shared" si="0"/>
        <v>0</v>
      </c>
      <c r="H18" s="487"/>
      <c r="I18" s="483">
        <f t="shared" si="0"/>
        <v>0</v>
      </c>
      <c r="J18" s="487"/>
      <c r="K18" s="498">
        <f t="shared" ref="K18" si="4">ROUND(J18*J$29,0)</f>
        <v>0</v>
      </c>
    </row>
    <row r="19" spans="1:12" ht="20.100000000000001" customHeight="1">
      <c r="A19" s="67"/>
      <c r="B19" s="76"/>
      <c r="C19" s="43">
        <v>42339</v>
      </c>
      <c r="D19" s="43" t="s">
        <v>137</v>
      </c>
      <c r="E19" s="115"/>
      <c r="F19" s="487"/>
      <c r="G19" s="483">
        <f t="shared" si="0"/>
        <v>0</v>
      </c>
      <c r="H19" s="487"/>
      <c r="I19" s="483">
        <f t="shared" si="0"/>
        <v>0</v>
      </c>
      <c r="J19" s="487"/>
      <c r="K19" s="498">
        <f t="shared" ref="K19" si="5">ROUND(J19*J$29,0)</f>
        <v>0</v>
      </c>
    </row>
    <row r="20" spans="1:12" ht="20.100000000000001" customHeight="1">
      <c r="A20" s="67"/>
      <c r="B20" s="76"/>
      <c r="C20" s="43">
        <v>42370</v>
      </c>
      <c r="D20" s="43" t="s">
        <v>137</v>
      </c>
      <c r="E20" s="115"/>
      <c r="F20" s="487"/>
      <c r="G20" s="483">
        <f t="shared" si="0"/>
        <v>0</v>
      </c>
      <c r="H20" s="487"/>
      <c r="I20" s="483">
        <f t="shared" si="0"/>
        <v>0</v>
      </c>
      <c r="J20" s="487"/>
      <c r="K20" s="498">
        <f t="shared" ref="K20" si="6">ROUND(J20*J$29,0)</f>
        <v>0</v>
      </c>
    </row>
    <row r="21" spans="1:12" ht="20.100000000000001" customHeight="1">
      <c r="A21" s="67"/>
      <c r="B21" s="76"/>
      <c r="C21" s="43">
        <v>42401</v>
      </c>
      <c r="D21" s="43" t="s">
        <v>137</v>
      </c>
      <c r="E21" s="115"/>
      <c r="F21" s="487"/>
      <c r="G21" s="483">
        <f t="shared" si="0"/>
        <v>0</v>
      </c>
      <c r="H21" s="487"/>
      <c r="I21" s="483">
        <f t="shared" si="0"/>
        <v>0</v>
      </c>
      <c r="J21" s="487"/>
      <c r="K21" s="498">
        <f t="shared" ref="K21" si="7">ROUND(J21*J$29,0)</f>
        <v>0</v>
      </c>
    </row>
    <row r="22" spans="1:12" ht="20.100000000000001" customHeight="1">
      <c r="A22" s="67"/>
      <c r="B22" s="76"/>
      <c r="C22" s="43">
        <v>42430</v>
      </c>
      <c r="D22" s="43" t="s">
        <v>137</v>
      </c>
      <c r="E22" s="115"/>
      <c r="F22" s="487"/>
      <c r="G22" s="483">
        <f t="shared" si="0"/>
        <v>0</v>
      </c>
      <c r="H22" s="487"/>
      <c r="I22" s="483">
        <f t="shared" si="0"/>
        <v>0</v>
      </c>
      <c r="J22" s="487"/>
      <c r="K22" s="498">
        <f t="shared" ref="K22" si="8">ROUND(J22*J$29,0)</f>
        <v>0</v>
      </c>
    </row>
    <row r="23" spans="1:12" ht="20.100000000000001" customHeight="1">
      <c r="A23" s="67"/>
      <c r="B23" s="76"/>
      <c r="C23" s="43">
        <v>42461</v>
      </c>
      <c r="D23" s="43" t="s">
        <v>137</v>
      </c>
      <c r="E23" s="115"/>
      <c r="F23" s="487"/>
      <c r="G23" s="483">
        <f t="shared" si="0"/>
        <v>0</v>
      </c>
      <c r="H23" s="487"/>
      <c r="I23" s="483">
        <f t="shared" si="0"/>
        <v>0</v>
      </c>
      <c r="J23" s="487"/>
      <c r="K23" s="498">
        <f t="shared" ref="K23" si="9">ROUND(J23*J$29,0)</f>
        <v>0</v>
      </c>
    </row>
    <row r="24" spans="1:12" ht="20.100000000000001" customHeight="1">
      <c r="A24" s="67"/>
      <c r="B24" s="76"/>
      <c r="C24" s="43">
        <v>42491</v>
      </c>
      <c r="D24" s="43" t="s">
        <v>137</v>
      </c>
      <c r="E24" s="115"/>
      <c r="F24" s="487"/>
      <c r="G24" s="483">
        <f t="shared" si="0"/>
        <v>0</v>
      </c>
      <c r="H24" s="487"/>
      <c r="I24" s="483">
        <f t="shared" si="0"/>
        <v>0</v>
      </c>
      <c r="J24" s="487"/>
      <c r="K24" s="498">
        <f t="shared" ref="K24" si="10">ROUND(J24*J$29,0)</f>
        <v>0</v>
      </c>
    </row>
    <row r="25" spans="1:12" ht="20.100000000000001" customHeight="1">
      <c r="A25" s="67"/>
      <c r="B25" s="76"/>
      <c r="C25" s="43">
        <v>42522</v>
      </c>
      <c r="D25" s="43" t="s">
        <v>137</v>
      </c>
      <c r="E25" s="115"/>
      <c r="F25" s="487"/>
      <c r="G25" s="483">
        <f t="shared" si="0"/>
        <v>0</v>
      </c>
      <c r="H25" s="487"/>
      <c r="I25" s="483">
        <f t="shared" si="0"/>
        <v>0</v>
      </c>
      <c r="J25" s="487"/>
      <c r="K25" s="498">
        <f t="shared" ref="K25" si="11">ROUND(J25*J$29,0)</f>
        <v>0</v>
      </c>
    </row>
    <row r="26" spans="1:12" ht="6" customHeight="1">
      <c r="A26" s="67"/>
      <c r="B26" s="76"/>
      <c r="C26" s="79"/>
      <c r="D26" s="79"/>
      <c r="E26" s="116"/>
      <c r="F26" s="488"/>
      <c r="G26" s="489"/>
      <c r="H26" s="488"/>
      <c r="I26" s="489"/>
      <c r="J26" s="488"/>
      <c r="K26" s="499"/>
      <c r="L26" s="79"/>
    </row>
    <row r="27" spans="1:12" s="196" customFormat="1" ht="19.5" customHeight="1">
      <c r="A27" s="210"/>
      <c r="B27" s="211"/>
      <c r="C27" s="212" t="s">
        <v>32</v>
      </c>
      <c r="D27" s="212"/>
      <c r="E27" s="213" t="s">
        <v>33</v>
      </c>
      <c r="F27" s="490">
        <f t="shared" ref="F27:K27" si="12">SUM(F14:F25)</f>
        <v>0</v>
      </c>
      <c r="G27" s="489">
        <f t="shared" si="12"/>
        <v>0</v>
      </c>
      <c r="H27" s="490">
        <f t="shared" si="12"/>
        <v>0</v>
      </c>
      <c r="I27" s="489">
        <f t="shared" si="12"/>
        <v>0</v>
      </c>
      <c r="J27" s="490">
        <f t="shared" si="12"/>
        <v>0</v>
      </c>
      <c r="K27" s="499">
        <f t="shared" si="12"/>
        <v>0</v>
      </c>
      <c r="L27" s="212"/>
    </row>
    <row r="28" spans="1:12" ht="6" customHeight="1">
      <c r="A28" s="67"/>
      <c r="B28" s="77"/>
      <c r="C28" s="18"/>
      <c r="D28" s="18"/>
      <c r="E28" s="78"/>
      <c r="F28" s="18"/>
      <c r="G28" s="118"/>
      <c r="H28" s="18"/>
      <c r="I28" s="118"/>
      <c r="J28" s="18"/>
      <c r="K28" s="500"/>
    </row>
    <row r="29" spans="1:12" ht="20.25" customHeight="1">
      <c r="A29" s="67"/>
      <c r="B29" s="76">
        <v>2</v>
      </c>
      <c r="C29" s="79" t="s">
        <v>34</v>
      </c>
      <c r="D29" s="79"/>
      <c r="E29" s="117" t="s">
        <v>35</v>
      </c>
      <c r="F29" s="472"/>
      <c r="G29" s="479"/>
      <c r="H29" s="472"/>
      <c r="I29" s="479"/>
      <c r="J29" s="472"/>
      <c r="K29" s="501"/>
    </row>
    <row r="30" spans="1:12" ht="6" customHeight="1" thickBot="1">
      <c r="A30" s="67"/>
      <c r="B30" s="80"/>
      <c r="C30" s="475"/>
      <c r="D30" s="475"/>
      <c r="E30" s="476"/>
      <c r="F30" s="475"/>
      <c r="G30" s="99"/>
      <c r="H30" s="99"/>
      <c r="I30" s="99"/>
      <c r="J30" s="475"/>
      <c r="K30" s="269"/>
    </row>
    <row r="31" spans="1:12">
      <c r="A31" s="81"/>
      <c r="B31" s="61"/>
      <c r="E31" s="82"/>
      <c r="F31" s="119"/>
      <c r="G31" s="82"/>
      <c r="H31" s="83"/>
    </row>
    <row r="32" spans="1:12">
      <c r="B32" s="61"/>
      <c r="E32" s="82"/>
      <c r="F32" s="119"/>
      <c r="G32" s="82"/>
      <c r="I32" s="79"/>
      <c r="J32" s="79"/>
    </row>
    <row r="33" spans="1:41" ht="20.100000000000001" customHeight="1">
      <c r="B33" s="61"/>
      <c r="E33" s="82"/>
      <c r="F33" s="119"/>
      <c r="G33" s="82"/>
      <c r="H33" s="8"/>
      <c r="I33" s="8"/>
      <c r="J33" s="8"/>
    </row>
    <row r="34" spans="1:41">
      <c r="B34" s="61"/>
      <c r="E34" s="82"/>
      <c r="F34" s="119"/>
      <c r="G34" s="82"/>
      <c r="H34" s="8"/>
      <c r="I34" s="79"/>
      <c r="J34" s="79"/>
    </row>
    <row r="35" spans="1:41" ht="14.25" customHeight="1">
      <c r="I35" s="79"/>
      <c r="J35" s="79"/>
      <c r="K35" s="228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</row>
    <row r="36" spans="1:41" s="51" customFormat="1" ht="14.25" customHeight="1">
      <c r="B36" s="84" t="s">
        <v>5</v>
      </c>
      <c r="C36" s="85"/>
      <c r="D36" s="18"/>
      <c r="E36" s="18"/>
      <c r="F36" s="18"/>
      <c r="G36" s="8"/>
      <c r="H36" s="86"/>
      <c r="I36" s="79"/>
      <c r="J36" s="79"/>
      <c r="K36" s="228"/>
    </row>
    <row r="37" spans="1:41" s="51" customFormat="1" ht="14.25" customHeight="1">
      <c r="B37" s="34" t="s">
        <v>24</v>
      </c>
      <c r="C37" s="8"/>
      <c r="D37" s="51" t="str">
        <f>CONCATENATE(E5," Project Manager")</f>
        <v>Hanoi City Ring Road No.3 Construction Project Project Manager</v>
      </c>
      <c r="E37" s="87"/>
      <c r="F37" s="1"/>
      <c r="G37" s="8"/>
      <c r="H37" s="86"/>
      <c r="I37" s="8"/>
      <c r="J37" s="8"/>
      <c r="K37" s="228"/>
    </row>
    <row r="38" spans="1:41" s="51" customFormat="1" ht="8.25" customHeight="1">
      <c r="D38" s="86"/>
      <c r="F38" s="86"/>
      <c r="H38" s="86"/>
      <c r="I38" s="86"/>
      <c r="J38" s="86"/>
      <c r="K38" s="228"/>
    </row>
    <row r="39" spans="1:41" s="51" customFormat="1" ht="13.5">
      <c r="D39" s="86"/>
      <c r="F39" s="86"/>
      <c r="H39" s="86"/>
      <c r="I39" s="86"/>
      <c r="J39" s="86"/>
      <c r="K39" s="228"/>
    </row>
    <row r="40" spans="1:41" s="51" customFormat="1" ht="8.25" customHeight="1">
      <c r="D40" s="86"/>
      <c r="F40" s="86"/>
      <c r="H40" s="86"/>
      <c r="I40" s="86"/>
      <c r="J40" s="86"/>
      <c r="K40" s="228"/>
    </row>
    <row r="41" spans="1:41" s="51" customFormat="1">
      <c r="D41" s="86"/>
      <c r="F41" s="86"/>
      <c r="H41" s="86"/>
      <c r="I41" s="86"/>
      <c r="J41" s="86"/>
      <c r="K41" s="19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8.25" customHeight="1">
      <c r="A42" s="8"/>
      <c r="B42" s="51"/>
      <c r="C42" s="51"/>
      <c r="D42" s="86"/>
      <c r="E42" s="51"/>
      <c r="F42" s="86"/>
      <c r="G42" s="51"/>
      <c r="H42" s="34"/>
      <c r="I42" s="86"/>
      <c r="J42" s="86"/>
    </row>
    <row r="43" spans="1:41">
      <c r="B43" s="51"/>
      <c r="C43" s="51"/>
      <c r="D43" s="86"/>
      <c r="E43" s="51"/>
      <c r="F43" s="86"/>
      <c r="G43" s="51"/>
      <c r="I43" s="34"/>
      <c r="J43" s="34"/>
    </row>
    <row r="44" spans="1:41">
      <c r="B44" s="51"/>
      <c r="C44" s="51"/>
      <c r="D44" s="86"/>
      <c r="E44" s="51"/>
      <c r="F44" s="86"/>
      <c r="G44" s="51"/>
    </row>
    <row r="45" spans="1:41">
      <c r="B45" s="79"/>
      <c r="C45" s="8"/>
      <c r="D45" s="34"/>
      <c r="E45" s="8"/>
      <c r="F45" s="34"/>
      <c r="G45" s="8"/>
    </row>
  </sheetData>
  <phoneticPr fontId="2"/>
  <printOptions horizontalCentered="1"/>
  <pageMargins left="0.47244094488188981" right="0.21" top="0.62992125984251968" bottom="0.31496062992125984" header="0.51181102362204722" footer="0.35433070866141736"/>
  <pageSetup paperSize="9" scale="85" orientation="portrait" r:id="rId1"/>
  <headerFooter alignWithMargins="0">
    <oddHeader>&amp;R&amp;10&amp;D</oddHeader>
  </headerFooter>
  <rowBreaks count="1" manualBreakCount="1">
    <brk id="34" max="10" man="1"/>
  </rowBreaks>
  <colBreaks count="1" manualBreakCount="1">
    <brk id="14" max="4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Form 1-1（Foreign）FY2016</vt:lpstr>
      <vt:lpstr>Form 1-1Attachment（Foreign）</vt:lpstr>
      <vt:lpstr>Form 2-1（Estimate Foreign）</vt:lpstr>
      <vt:lpstr>Form 3（Management Fee）</vt:lpstr>
      <vt:lpstr>'Form 1-1（Foreign）FY2016'!Print_Area</vt:lpstr>
      <vt:lpstr>'Form 1-1Attachment（Foreign）'!Print_Area</vt:lpstr>
      <vt:lpstr>'Form 2-1（Estimate Foreign）'!Print_Area</vt:lpstr>
      <vt:lpstr>'Form 3（Management Fee）'!Print_Area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日本工営㈱　国際業務部 岡島由美子</dc:creator>
  <cp:lastModifiedBy>Nozomi Kuroi</cp:lastModifiedBy>
  <cp:lastPrinted>2015-08-19T06:39:34Z</cp:lastPrinted>
  <dcterms:created xsi:type="dcterms:W3CDTF">1998-08-18T08:06:24Z</dcterms:created>
  <dcterms:modified xsi:type="dcterms:W3CDTF">2015-09-03T00:09:33Z</dcterms:modified>
</cp:coreProperties>
</file>